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V:\IM\WBD-IM\Datenaustausch\Ostgathe\26 März 27_Vergabe (TA)_ TP4\2026 Juni 03_Vergabe TP4-TA_VMS\03_vom_untern_auszufuellende_Dok\"/>
    </mc:Choice>
  </mc:AlternateContent>
  <xr:revisionPtr revIDLastSave="0" documentId="13_ncr:1_{08F88110-0EE7-4536-A7CC-F4D87A122A24}" xr6:coauthVersionLast="47" xr6:coauthVersionMax="47" xr10:uidLastSave="{00000000-0000-0000-0000-000000000000}"/>
  <bookViews>
    <workbookView xWindow="-108" yWindow="-108" windowWidth="30936" windowHeight="16776" tabRatio="892" firstSheet="2" activeTab="2" xr2:uid="{00000000-000D-0000-FFFF-FFFF00000000}"/>
  </bookViews>
  <sheets>
    <sheet name="Dropdown" sheetId="55" state="hidden" r:id="rId1"/>
    <sheet name="Register" sheetId="67" state="hidden" r:id="rId2"/>
    <sheet name="Deckblatt" sheetId="128" r:id="rId3"/>
    <sheet name="Gesamtlos TA" sheetId="134" r:id="rId4"/>
  </sheets>
  <definedNames>
    <definedName name="_xlnm.Print_Area" localSheetId="2">Deckblatt!$A$1:$H$47</definedName>
    <definedName name="_xlnm.Print_Area" localSheetId="3">'Gesamtlos TA'!$A$1:$K$367</definedName>
    <definedName name="_xlnm.Print_Area" localSheetId="1">Register!$A$1:$M$61</definedName>
    <definedName name="_xlnm.Print_Titles" localSheetId="1">Register!$1:$9</definedName>
    <definedName name="Z_1BB1E9AF_2276_4138_8C89_D22072AE9937_.wvu.PrintArea" localSheetId="1" hidden="1">Register!#REF!</definedName>
    <definedName name="Z_1BB1E9AF_2276_4138_8C89_D22072AE9937_.wvu.PrintTitles" localSheetId="1" hidden="1">Register!#REF!,Register!#REF!</definedName>
    <definedName name="Z_C7EF73B6_0255_4753_BF24_2AC2B1989AD0_.wvu.PrintArea" localSheetId="1" hidden="1">Register!#REF!</definedName>
    <definedName name="Z_C7EF73B6_0255_4753_BF24_2AC2B1989AD0_.wvu.PrintTitles" localSheetId="1" hidden="1">Register!#REF!,Register!#REF!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8" i="134" l="1"/>
  <c r="K148" i="134"/>
  <c r="K188" i="134"/>
  <c r="K228" i="134"/>
  <c r="K268" i="134"/>
  <c r="K308" i="134"/>
  <c r="K336" i="134"/>
  <c r="K220" i="134"/>
  <c r="K219" i="134"/>
  <c r="K205" i="134"/>
  <c r="K334" i="134" l="1"/>
  <c r="K333" i="134"/>
  <c r="K332" i="134"/>
  <c r="K331" i="134"/>
  <c r="K330" i="134"/>
  <c r="K329" i="134"/>
  <c r="K328" i="134"/>
  <c r="E169" i="134"/>
  <c r="E301" i="134"/>
  <c r="G319" i="134" l="1"/>
  <c r="E319" i="134" s="1"/>
  <c r="G318" i="134"/>
  <c r="E318" i="134" s="1"/>
  <c r="G317" i="134"/>
  <c r="E317" i="134" s="1"/>
  <c r="G316" i="134"/>
  <c r="E316" i="134" s="1"/>
  <c r="G315" i="134"/>
  <c r="E315" i="134" s="1"/>
  <c r="G314" i="134"/>
  <c r="E314" i="134" s="1"/>
  <c r="G313" i="134"/>
  <c r="E313" i="134" s="1"/>
  <c r="B348" i="134"/>
  <c r="E306" i="134"/>
  <c r="K305" i="134"/>
  <c r="K306" i="134" s="1"/>
  <c r="D304" i="134"/>
  <c r="K300" i="134"/>
  <c r="K299" i="134"/>
  <c r="D298" i="134"/>
  <c r="E295" i="134"/>
  <c r="K294" i="134"/>
  <c r="K293" i="134"/>
  <c r="D292" i="134"/>
  <c r="E289" i="134"/>
  <c r="K288" i="134"/>
  <c r="K287" i="134"/>
  <c r="K285" i="134"/>
  <c r="D284" i="134"/>
  <c r="E266" i="134"/>
  <c r="K265" i="134"/>
  <c r="K266" i="134" s="1"/>
  <c r="D264" i="134"/>
  <c r="E261" i="134"/>
  <c r="K260" i="134"/>
  <c r="K259" i="134"/>
  <c r="D258" i="134"/>
  <c r="E255" i="134"/>
  <c r="K254" i="134"/>
  <c r="K253" i="134"/>
  <c r="D252" i="134"/>
  <c r="E249" i="134"/>
  <c r="K248" i="134"/>
  <c r="K247" i="134"/>
  <c r="K246" i="134"/>
  <c r="K245" i="134"/>
  <c r="D244" i="134"/>
  <c r="E226" i="134"/>
  <c r="K225" i="134"/>
  <c r="K226" i="134" s="1"/>
  <c r="D224" i="134"/>
  <c r="E221" i="134"/>
  <c r="D218" i="134"/>
  <c r="E215" i="134"/>
  <c r="K214" i="134"/>
  <c r="K213" i="134"/>
  <c r="D212" i="134"/>
  <c r="E209" i="134"/>
  <c r="K208" i="134"/>
  <c r="K207" i="134"/>
  <c r="K206" i="134"/>
  <c r="D204" i="134"/>
  <c r="E186" i="134"/>
  <c r="K185" i="134"/>
  <c r="K186" i="134" s="1"/>
  <c r="D184" i="134"/>
  <c r="E181" i="134"/>
  <c r="K180" i="134"/>
  <c r="K179" i="134"/>
  <c r="D178" i="134"/>
  <c r="E175" i="134"/>
  <c r="K174" i="134"/>
  <c r="K173" i="134"/>
  <c r="D172" i="134"/>
  <c r="K168" i="134"/>
  <c r="K167" i="134"/>
  <c r="K166" i="134"/>
  <c r="K165" i="134"/>
  <c r="D164" i="134"/>
  <c r="E146" i="134"/>
  <c r="K145" i="134"/>
  <c r="K146" i="134" s="1"/>
  <c r="D144" i="134"/>
  <c r="E141" i="134"/>
  <c r="K140" i="134"/>
  <c r="K139" i="134"/>
  <c r="D138" i="134"/>
  <c r="E135" i="134"/>
  <c r="K134" i="134"/>
  <c r="K133" i="134"/>
  <c r="D132" i="134"/>
  <c r="E129" i="134"/>
  <c r="K128" i="134"/>
  <c r="K127" i="134"/>
  <c r="K126" i="134"/>
  <c r="K125" i="134"/>
  <c r="D124" i="134"/>
  <c r="D104" i="134"/>
  <c r="D98" i="134"/>
  <c r="D92" i="134"/>
  <c r="D84" i="134"/>
  <c r="D64" i="134"/>
  <c r="D58" i="134"/>
  <c r="D52" i="134"/>
  <c r="D44" i="134"/>
  <c r="E106" i="134"/>
  <c r="G105" i="134"/>
  <c r="K105" i="134" s="1"/>
  <c r="K106" i="134" s="1"/>
  <c r="E101" i="134"/>
  <c r="K100" i="134"/>
  <c r="K99" i="134"/>
  <c r="K101" i="134" s="1"/>
  <c r="E95" i="134"/>
  <c r="K94" i="134"/>
  <c r="K93" i="134"/>
  <c r="E89" i="134"/>
  <c r="K88" i="134"/>
  <c r="K87" i="134"/>
  <c r="K86" i="134"/>
  <c r="K45" i="134"/>
  <c r="K46" i="134"/>
  <c r="K47" i="134"/>
  <c r="E66" i="134"/>
  <c r="K65" i="134"/>
  <c r="K66" i="134" s="1"/>
  <c r="E61" i="134"/>
  <c r="K60" i="134"/>
  <c r="K59" i="134"/>
  <c r="E55" i="134"/>
  <c r="K54" i="134"/>
  <c r="K53" i="134"/>
  <c r="K55" i="134" s="1"/>
  <c r="E49" i="134"/>
  <c r="K48" i="134"/>
  <c r="K129" i="134" l="1"/>
  <c r="K301" i="134"/>
  <c r="K141" i="134"/>
  <c r="E228" i="134"/>
  <c r="K181" i="134"/>
  <c r="E188" i="134"/>
  <c r="E321" i="134"/>
  <c r="K169" i="134"/>
  <c r="K255" i="134"/>
  <c r="K221" i="134"/>
  <c r="K261" i="134"/>
  <c r="K61" i="134"/>
  <c r="K175" i="134"/>
  <c r="K249" i="134"/>
  <c r="K318" i="134" s="1"/>
  <c r="K209" i="134"/>
  <c r="K215" i="134"/>
  <c r="E268" i="134"/>
  <c r="E308" i="134"/>
  <c r="K295" i="134"/>
  <c r="E148" i="134"/>
  <c r="K135" i="134"/>
  <c r="K95" i="134"/>
  <c r="E68" i="134"/>
  <c r="K348" i="134"/>
  <c r="I349" i="134" s="1"/>
  <c r="K286" i="134"/>
  <c r="K289" i="134" s="1"/>
  <c r="K85" i="134"/>
  <c r="K89" i="134" s="1"/>
  <c r="E108" i="134"/>
  <c r="K49" i="134"/>
  <c r="K319" i="134" l="1"/>
  <c r="K317" i="134"/>
  <c r="K316" i="134"/>
  <c r="K315" i="134"/>
  <c r="K68" i="134"/>
  <c r="K313" i="134" s="1"/>
  <c r="K314" i="134"/>
  <c r="K321" i="134" l="1"/>
  <c r="K347" i="134" s="1"/>
  <c r="I352" i="134" l="1"/>
  <c r="I354" i="134" s="1"/>
  <c r="I356" i="134" l="1"/>
  <c r="I358" i="134" s="1"/>
  <c r="A2" i="128"/>
  <c r="A1" i="128"/>
  <c r="I360" i="134" l="1"/>
  <c r="K362" i="134" s="1"/>
  <c r="F6" i="67"/>
</calcChain>
</file>

<file path=xl/sharedStrings.xml><?xml version="1.0" encoding="utf-8"?>
<sst xmlns="http://schemas.openxmlformats.org/spreadsheetml/2006/main" count="496" uniqueCount="243">
  <si>
    <t>Grundhonorar</t>
  </si>
  <si>
    <r>
      <rPr>
        <b/>
        <sz val="10"/>
        <color theme="1"/>
        <rFont val="Arial"/>
        <family val="2"/>
      </rPr>
      <t>Honorarzone</t>
    </r>
  </si>
  <si>
    <t>Grundlagenermittlung</t>
  </si>
  <si>
    <t>Vorplanung</t>
  </si>
  <si>
    <t>Entwurfsplanung</t>
  </si>
  <si>
    <t>Genehmigungsplanung</t>
  </si>
  <si>
    <t>3.1</t>
  </si>
  <si>
    <t>3.2</t>
  </si>
  <si>
    <t>II</t>
  </si>
  <si>
    <t>4.1</t>
  </si>
  <si>
    <t>4.2</t>
  </si>
  <si>
    <t>Werte für Dropdown Listen</t>
  </si>
  <si>
    <t>I</t>
  </si>
  <si>
    <t>III</t>
  </si>
  <si>
    <t>IV</t>
  </si>
  <si>
    <t>V</t>
  </si>
  <si>
    <t xml:space="preserve">Honorarsatz </t>
  </si>
  <si>
    <t>Mindestsatz</t>
  </si>
  <si>
    <t>Viertelsatz</t>
  </si>
  <si>
    <t>Mittelsatz</t>
  </si>
  <si>
    <t>Dreiviertelsatz</t>
  </si>
  <si>
    <t>Höchstsatz</t>
  </si>
  <si>
    <t>Honorarzone</t>
  </si>
  <si>
    <t>3.</t>
  </si>
  <si>
    <t>Name des Bewerbers / der Bewerbergemeinschaft</t>
  </si>
  <si>
    <t>Anlage B2 - Honorarangebotsblätter</t>
  </si>
  <si>
    <t>Planungsleistungen gem. HOAI</t>
  </si>
  <si>
    <r>
      <t xml:space="preserve">Planungsleistungen für die </t>
    </r>
    <r>
      <rPr>
        <b/>
        <sz val="10"/>
        <rFont val="Segoe UI"/>
        <family val="2"/>
      </rPr>
      <t>Objektplanung Gebäude und Innenräume</t>
    </r>
    <r>
      <rPr>
        <sz val="10"/>
        <rFont val="Segoe UI"/>
        <family val="2"/>
      </rPr>
      <t xml:space="preserve"> der LPH 1-9 gem. HOAI, Teil 3 - Abschnitt 1, Anlage 10</t>
    </r>
  </si>
  <si>
    <r>
      <t xml:space="preserve">Planungsleistungen für die </t>
    </r>
    <r>
      <rPr>
        <b/>
        <sz val="10"/>
        <rFont val="Segoe UI"/>
        <family val="2"/>
      </rPr>
      <t>Objektplanung Freianlagen</t>
    </r>
    <r>
      <rPr>
        <sz val="10"/>
        <rFont val="Segoe UI"/>
        <family val="2"/>
      </rPr>
      <t xml:space="preserve"> der LPH 1-9 gem. HOAI, Teil 4 - Abschnitt 2, Anlage 11</t>
    </r>
  </si>
  <si>
    <r>
      <t xml:space="preserve">Planungsleistungen für die </t>
    </r>
    <r>
      <rPr>
        <b/>
        <sz val="10"/>
        <rFont val="Segoe UI"/>
        <family val="2"/>
      </rPr>
      <t>Fachplanung Tragwerksplanung</t>
    </r>
    <r>
      <rPr>
        <sz val="10"/>
        <rFont val="Segoe UI"/>
        <family val="2"/>
      </rPr>
      <t xml:space="preserve"> der LPH 1-6 gem. HOAI, Teil 4 - Abschnitt 1, Anlage 14</t>
    </r>
  </si>
  <si>
    <r>
      <t xml:space="preserve">Planungsleistungen für die </t>
    </r>
    <r>
      <rPr>
        <b/>
        <sz val="10"/>
        <rFont val="Segoe UI"/>
        <family val="2"/>
      </rPr>
      <t>Fachplanung Technische Ausrüstung (HKLS/ELT)</t>
    </r>
    <r>
      <rPr>
        <sz val="10"/>
        <rFont val="Segoe UI"/>
        <family val="2"/>
      </rPr>
      <t xml:space="preserve"> der LPH 1-9 gem. HOAI, Teil 4 - Abschnitt 2, Anlage 15</t>
    </r>
  </si>
  <si>
    <t>Beratungsleistungen gem. HOAI</t>
  </si>
  <si>
    <r>
      <t>Beratungsleistungen der</t>
    </r>
    <r>
      <rPr>
        <b/>
        <sz val="10"/>
        <rFont val="Segoe UI"/>
        <family val="2"/>
      </rPr>
      <t xml:space="preserve"> Bauphysik (Wärmeschutz und Energiebilanzieurung)</t>
    </r>
    <r>
      <rPr>
        <sz val="10"/>
        <rFont val="Segoe UI"/>
        <family val="2"/>
      </rPr>
      <t xml:space="preserve"> der LPH 1-7 gem. HOAI, Abschnitt 1.2.2, Anlage 1</t>
    </r>
  </si>
  <si>
    <r>
      <t xml:space="preserve">Beratungsleistungen der </t>
    </r>
    <r>
      <rPr>
        <b/>
        <sz val="10"/>
        <rFont val="Segoe UI"/>
        <family val="2"/>
      </rPr>
      <t>Bauphysik (Bauakustik)</t>
    </r>
    <r>
      <rPr>
        <sz val="10"/>
        <rFont val="Segoe UI"/>
        <family val="2"/>
      </rPr>
      <t xml:space="preserve"> der LPH 1-7 gem. HOAI, Abschnitt 1.2.2, Anlage 1</t>
    </r>
  </si>
  <si>
    <r>
      <t xml:space="preserve">Beratungsleistungen der </t>
    </r>
    <r>
      <rPr>
        <b/>
        <sz val="10"/>
        <rFont val="Segoe UI"/>
        <family val="2"/>
      </rPr>
      <t>Bauphysik (Raumakustik)</t>
    </r>
    <r>
      <rPr>
        <sz val="10"/>
        <rFont val="Segoe UI"/>
        <family val="2"/>
      </rPr>
      <t xml:space="preserve"> der LPH 1-7 gem. HOAI, Abschnitt 1.2.2, Anlage 1</t>
    </r>
  </si>
  <si>
    <r>
      <t xml:space="preserve">Beratungsleistungen der </t>
    </r>
    <r>
      <rPr>
        <b/>
        <sz val="10"/>
        <rFont val="Segoe UI"/>
        <family val="2"/>
      </rPr>
      <t xml:space="preserve">Geotechnik </t>
    </r>
    <r>
      <rPr>
        <sz val="10"/>
        <rFont val="Segoe UI"/>
        <family val="2"/>
      </rPr>
      <t>Teilleistungen a)-c) gem. HOAI, Abschnitt 1.3.3, Anlage 1</t>
    </r>
  </si>
  <si>
    <r>
      <t xml:space="preserve">Beratungsleistungen der </t>
    </r>
    <r>
      <rPr>
        <b/>
        <sz val="10"/>
        <rFont val="Segoe UI"/>
        <family val="2"/>
      </rPr>
      <t xml:space="preserve">Bauvermessung </t>
    </r>
    <r>
      <rPr>
        <sz val="10"/>
        <rFont val="Segoe UI"/>
        <family val="2"/>
      </rPr>
      <t>der LPH 1-5 gem. HOAI, Abschnitt 1.4.7, Anlage 1</t>
    </r>
  </si>
  <si>
    <t>Leistungen nach AHO</t>
  </si>
  <si>
    <r>
      <t xml:space="preserve">Leistungen für </t>
    </r>
    <r>
      <rPr>
        <b/>
        <sz val="10"/>
        <rFont val="Segoe UI"/>
        <family val="2"/>
      </rPr>
      <t>Brandschutz</t>
    </r>
    <r>
      <rPr>
        <sz val="10"/>
        <rFont val="Segoe UI"/>
        <family val="2"/>
      </rPr>
      <t xml:space="preserve"> der LPH 1-5 und LPH 8 gem. AHO-Heft 17, 2015</t>
    </r>
  </si>
  <si>
    <t>Differenzierte Honorarabfrage zu folgenden Leistungen</t>
  </si>
  <si>
    <t>Objektplanung - Gebäude und Innenräume, Grundleistungen</t>
  </si>
  <si>
    <t>Objektplanung - Gebäude und Innenräume, Besondere Leistungen</t>
  </si>
  <si>
    <t>Objektplanung - Freianlagen, Grundleistungen</t>
  </si>
  <si>
    <t>Objektplanung - Freianlagen, Besondere Leistungen</t>
  </si>
  <si>
    <t>Objektplanung - Ingenieurbauwerke, Grundleistungen</t>
  </si>
  <si>
    <t>Objektplanung - Ingenieurbauwerke, Besondere Leistungen</t>
  </si>
  <si>
    <t>Objektplanung - Verkehrsanlagen, Grundleistungen</t>
  </si>
  <si>
    <t>Objektplanung - Verkehrsanlagen, Besondere Leistungen</t>
  </si>
  <si>
    <t>5.1</t>
  </si>
  <si>
    <t>Fachplanung - Tragwerksplanung, Grundleistungen</t>
  </si>
  <si>
    <t>5.2</t>
  </si>
  <si>
    <t>Fachplanung - Tragwerksplanung, Besondere Leistungen</t>
  </si>
  <si>
    <t>6.1</t>
  </si>
  <si>
    <t>Fachplanung - Technische Ausrüstung (HKLS/ELT), Grundleistungen</t>
  </si>
  <si>
    <t>6.2</t>
  </si>
  <si>
    <t>Fachplanung - Technische Ausrüstung (HKLS/ELT), Besondere Leistungen</t>
  </si>
  <si>
    <t>7.1</t>
  </si>
  <si>
    <t>Bauphysik (Wärmeschutz und Energiebilanzierung), Grundleistungen</t>
  </si>
  <si>
    <t>7.2</t>
  </si>
  <si>
    <t>Bauphysik (Wärmeschutz und Energiebilanzierung), Besondere Leistungen</t>
  </si>
  <si>
    <t>8.1</t>
  </si>
  <si>
    <t>Bauphysik (Bauakutsik), Grundleistungen</t>
  </si>
  <si>
    <t>8.2</t>
  </si>
  <si>
    <t>Bauphysik (Bauakutsik), Besondere Leistungen</t>
  </si>
  <si>
    <t>9.1</t>
  </si>
  <si>
    <t>Bauphysik (Raumaktustik), Grundleistungen</t>
  </si>
  <si>
    <t>9.2</t>
  </si>
  <si>
    <t>Bauphysik (Raumaktustik), Besondere Leistungen</t>
  </si>
  <si>
    <t>10.1</t>
  </si>
  <si>
    <t>Geotechnik, Grundleistungen</t>
  </si>
  <si>
    <t>10.2</t>
  </si>
  <si>
    <t>Geotechnik, Besondere Leistungen</t>
  </si>
  <si>
    <t>11.1</t>
  </si>
  <si>
    <t>Planungsbegleitende Vermessung, Grundleistungen</t>
  </si>
  <si>
    <t>11.2</t>
  </si>
  <si>
    <t>Planungsbegleitende Vermessung, Besondere Leistungen</t>
  </si>
  <si>
    <t>12.1</t>
  </si>
  <si>
    <t>Bauvermessung, Grundleistungen</t>
  </si>
  <si>
    <t>12.2</t>
  </si>
  <si>
    <t>Bauvermessung, Besondere Leistungen</t>
  </si>
  <si>
    <t>13.1</t>
  </si>
  <si>
    <t>Brandschutz, Grundleistungen</t>
  </si>
  <si>
    <t>13.2</t>
  </si>
  <si>
    <t>Brandschutz, Besondere Leistungen</t>
  </si>
  <si>
    <t>14.1</t>
  </si>
  <si>
    <t>Logistikplanung, Grundleistungen</t>
  </si>
  <si>
    <t>14.2</t>
  </si>
  <si>
    <t>Logistikplanung, Besondere Leistungen</t>
  </si>
  <si>
    <t>15.1</t>
  </si>
  <si>
    <t>SiGeKo, Grundleistungen</t>
  </si>
  <si>
    <t>15.2</t>
  </si>
  <si>
    <t>SiGeKo, Besondere Leistungen</t>
  </si>
  <si>
    <r>
      <rPr>
        <b/>
        <sz val="10"/>
        <rFont val="Segoe UI"/>
        <family val="2"/>
      </rPr>
      <t xml:space="preserve">sowie
</t>
    </r>
    <r>
      <rPr>
        <sz val="10"/>
        <rFont val="Segoe UI"/>
        <family val="2"/>
      </rPr>
      <t>Zusätzliche Leistungen nach Zeitaufwand, Stundensätze
Formblatt zu Unteraufträgen gem. § 46 (3) Nr. 10 VgV</t>
    </r>
  </si>
  <si>
    <r>
      <rPr>
        <b/>
        <sz val="10"/>
        <rFont val="Segoe UI"/>
        <family val="2"/>
      </rPr>
      <t>Hinweis:</t>
    </r>
    <r>
      <rPr>
        <sz val="10"/>
        <rFont val="Segoe UI"/>
        <family val="2"/>
      </rPr>
      <t xml:space="preserve">
Zur Vereinfachung sind für einige Felder vorab Formeln hinterlegt. Die Bieter sind jedoch für die Richtigkeit ihrer Angebote selber verantwortlich. Abweichungen von den in den Honorarabfragelisten genannten Grundlagen und Rahmenparametern (z.B. Vomhundertsätze der Grundleistungen, Honorarzonen) sind plausibel und
HOAI-konform zu begründen. Sämtliche Kommentierungen zu Inhalten und / oder Abweichungen der Honorarabfragetabellen erfolgen bitte auf einem separaten Blatt, mit eindeutiger Kennzeichnung und Zuordnung zu der jeweiligen Position in der Tabelle. 
Bei fehlender HOAI-konformer Begründung zu möglichen HOAI – Abweichungen oder der Angabe von Pauschalsummen werden zur Bewertung des Angebotes die entsprechenden Werte den Vorgaben gem. HOAI angepasst.</t>
    </r>
  </si>
  <si>
    <t>Übersicht</t>
  </si>
  <si>
    <t>16.1</t>
  </si>
  <si>
    <t>16.2</t>
  </si>
  <si>
    <t>17.1</t>
  </si>
  <si>
    <t>17.2</t>
  </si>
  <si>
    <t>Ausführungsplanung</t>
  </si>
  <si>
    <r>
      <rPr>
        <b/>
        <sz val="10"/>
        <color theme="1"/>
        <rFont val="Arial"/>
        <family val="2"/>
      </rPr>
      <t>Honorarsatz</t>
    </r>
    <r>
      <rPr>
        <sz val="10"/>
        <color theme="1"/>
        <rFont val="Arial"/>
        <family val="2"/>
      </rPr>
      <t xml:space="preserve">
</t>
    </r>
    <r>
      <rPr>
        <i/>
        <sz val="10"/>
        <color theme="3"/>
        <rFont val="Arial"/>
        <family val="2"/>
      </rPr>
      <t>[Basis-, Viertel-, Mittel-, Höchstsatz]</t>
    </r>
  </si>
  <si>
    <t>Verfahren</t>
  </si>
  <si>
    <t>Projekt</t>
  </si>
  <si>
    <r>
      <rPr>
        <b/>
        <sz val="10"/>
        <color theme="1"/>
        <rFont val="Arial"/>
        <family val="2"/>
      </rPr>
      <t>Vorläufig</t>
    </r>
    <r>
      <rPr>
        <sz val="10"/>
        <color theme="1"/>
        <rFont val="Arial"/>
        <family val="2"/>
      </rPr>
      <t xml:space="preserve"> anrechenbare Kosten [netto] 
gem. </t>
    </r>
    <r>
      <rPr>
        <b/>
        <sz val="10"/>
        <color theme="1"/>
        <rFont val="Arial"/>
        <family val="2"/>
      </rPr>
      <t>Grobkostenschätzung</t>
    </r>
  </si>
  <si>
    <t>Zusammenstellung</t>
  </si>
  <si>
    <t>Technische Ausrüstung</t>
  </si>
  <si>
    <t xml:space="preserve">Offenes Verfahren gem. § 15 VgV zur Vergabe </t>
  </si>
  <si>
    <t>1.1 Anlagengruppe 1 - Abwasser-, Wasser-, Gasanlagen</t>
  </si>
  <si>
    <t>1.3 Anlagengruppe 3 - Raumlufttechnische Anlagen</t>
  </si>
  <si>
    <t>1.4 Anlagengruppe 4 - Elektrische Anlagen</t>
  </si>
  <si>
    <t>1.6 Anlagengruppe 6 - Förderanlagen</t>
  </si>
  <si>
    <t>Name Kommune:</t>
  </si>
  <si>
    <t>Projektbezeichnung:</t>
  </si>
  <si>
    <t>Ausschreibungstitel:</t>
  </si>
  <si>
    <t>Leistungsverzeichnis</t>
  </si>
  <si>
    <t>Bieter / Bietergemeinschaft</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</si>
  <si>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</si>
  <si>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</si>
  <si>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</si>
  <si>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Alle zu hinterlegenden Preisangaben sind in EURO, netto.</t>
  </si>
  <si>
    <t>1.0</t>
  </si>
  <si>
    <t xml:space="preserve">Technische Ausrüstung
</t>
  </si>
  <si>
    <t>Vertragsgrundlage:</t>
  </si>
  <si>
    <t>HOAI 2021</t>
  </si>
  <si>
    <t>Honorarzone:</t>
  </si>
  <si>
    <t>Honorsatz:</t>
  </si>
  <si>
    <t>Anrechenbare Kosten (KG 400, netto):</t>
  </si>
  <si>
    <t>Leistungsumfang:</t>
  </si>
  <si>
    <t xml:space="preserve">§ 56 HOAI </t>
  </si>
  <si>
    <t>Angebotsgrundlage sind die Grundleistungen des Leistungsbildes gem. § 56 HOAI für die Technische Ausrüstung. Die Beauftragung erfolgt stufenweise 1-4, 5-6, 7-8, optional 9 (siehe Leistungsbeschreibung und Muster Ingenieursvertrag). Stufe 1 (Lph 1 bis Lph 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</si>
  <si>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Vorgehensweise zur Abgabe ihres Honorarangebotes:</t>
  </si>
  <si>
    <t></t>
  </si>
  <si>
    <t xml:space="preserve">Auf Grundlage der Vorgabe der vorgeschlagenen Honorarzone und des vorgeschlagenen Basishonorarsatzes können Sie mittels eines Zu-/Abschlages Ihr Honoarangebot für die Grundleistungen erstellen. Die Besonderen Leistungen sind pauschal anzubieten.																		</t>
  </si>
  <si>
    <t>Pos.</t>
  </si>
  <si>
    <t>Leistung</t>
  </si>
  <si>
    <t>HOAI Leistungs-umfang</t>
  </si>
  <si>
    <t>Basishonorarsatz in € netto</t>
  </si>
  <si>
    <t>Zu-/Abschlag in %</t>
  </si>
  <si>
    <t>Angebotenes Honorar in € netto</t>
  </si>
  <si>
    <t xml:space="preserve">1. Beauftragungsstufe </t>
  </si>
  <si>
    <t>Vorläufig anrechenbare Kosten (Gruppe 400, netto):</t>
  </si>
  <si>
    <t>1</t>
  </si>
  <si>
    <t>2</t>
  </si>
  <si>
    <t>3</t>
  </si>
  <si>
    <t>4</t>
  </si>
  <si>
    <t>Summe Beauftragungsstufe 1</t>
  </si>
  <si>
    <t>2. Beauftragungsstufe</t>
  </si>
  <si>
    <t>5</t>
  </si>
  <si>
    <t>6</t>
  </si>
  <si>
    <t>Vorbereitung der Vergabe</t>
  </si>
  <si>
    <t>Summe Beauftragungsstufe 3</t>
  </si>
  <si>
    <t>3. Beauftragungsstufe</t>
  </si>
  <si>
    <t>7</t>
  </si>
  <si>
    <t>Mitwirkung bei der Vergabe</t>
  </si>
  <si>
    <t>8</t>
  </si>
  <si>
    <t>Objektüberwachung (Bauüberwachung) und Dokumentation</t>
  </si>
  <si>
    <t>Summe Beauftragungsstufe 4</t>
  </si>
  <si>
    <t>Optional 4. Beauftragungsstufe</t>
  </si>
  <si>
    <t>9</t>
  </si>
  <si>
    <t>Optional: Objektbetreuung</t>
  </si>
  <si>
    <t>Summe optionale Beauftragungsstufe 5</t>
  </si>
  <si>
    <t xml:space="preserve">Summe Leistungsbaustein Technische Ausrüstung gesamt
</t>
  </si>
  <si>
    <t>2.0</t>
  </si>
  <si>
    <t xml:space="preserve">Besondere Leistungen- optional (bei Bedarf nach Beauftragung)
</t>
  </si>
  <si>
    <t>Menge</t>
  </si>
  <si>
    <t>Einheit</t>
  </si>
  <si>
    <t>EP</t>
  </si>
  <si>
    <t>GP</t>
  </si>
  <si>
    <t>2.1</t>
  </si>
  <si>
    <t>psch</t>
  </si>
  <si>
    <t>2.2</t>
  </si>
  <si>
    <t>2.3</t>
  </si>
  <si>
    <t>2.4</t>
  </si>
  <si>
    <t>Sonderleistung: Planung von Ladeinfrastruktur und PV-Anbindung</t>
  </si>
  <si>
    <t xml:space="preserve">Summe Leistungsbaustein Besondere Leistungen Technische Ausrüstung
</t>
  </si>
  <si>
    <t>3.0</t>
  </si>
  <si>
    <t>Stundenhonorar (nicht Gegenstand der Wertung)</t>
  </si>
  <si>
    <t>Die Vergütung von Stundenarbeiten bedarf der besonderen Beauftragung und die geleisteten Stunden sind mit Nachweis bei Rechnungsstellung zu belegen.</t>
  </si>
  <si>
    <t xml:space="preserve">3.1
</t>
  </si>
  <si>
    <t>Geschäftsführer*in / Büroinhaber*in</t>
  </si>
  <si>
    <t>Projektleiter*in</t>
  </si>
  <si>
    <t>Std.</t>
  </si>
  <si>
    <t xml:space="preserve">3.2
</t>
  </si>
  <si>
    <t xml:space="preserve">(stellv.) Projektleiter*in </t>
  </si>
  <si>
    <t xml:space="preserve">3.3
</t>
  </si>
  <si>
    <t>techn. Zeichner</t>
  </si>
  <si>
    <t>Projektmitarbeiter*in</t>
  </si>
  <si>
    <t xml:space="preserve">3.4
</t>
  </si>
  <si>
    <t>weitere Projektmitarbeiter*in</t>
  </si>
  <si>
    <t>ANGEBOTSHONORAR</t>
  </si>
  <si>
    <t xml:space="preserve">Zwischensumme </t>
  </si>
  <si>
    <t>(exkl. Stundenhonorar)</t>
  </si>
  <si>
    <r>
      <t xml:space="preserve">Nachlass         </t>
    </r>
    <r>
      <rPr>
        <sz val="10"/>
        <color rgb="FF0070C0"/>
        <rFont val="Arial"/>
        <family val="2"/>
      </rPr>
      <t>[bitte ohne Minuszeichen eintragen]</t>
    </r>
  </si>
  <si>
    <t>Angebotshonorar, netto</t>
  </si>
  <si>
    <t>Nebenkosten (pauschal)</t>
  </si>
  <si>
    <t>Angebotshonorar, netto, inkl. NK</t>
  </si>
  <si>
    <t>Mehrwertsteuer</t>
  </si>
  <si>
    <t>Angebotshonorar, brutto</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</si>
  <si>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</si>
  <si>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*Feld für Eintragungen Hinweis zur Preisgestaltung, falls erforderlich</t>
  </si>
  <si>
    <t/>
  </si>
  <si>
    <t>LP1</t>
  </si>
  <si>
    <t xml:space="preserve">Vertiefung Kostenermittlung </t>
  </si>
  <si>
    <t>LP3</t>
  </si>
  <si>
    <t>2.5</t>
  </si>
  <si>
    <t>2.6</t>
  </si>
  <si>
    <t>LP2-5</t>
  </si>
  <si>
    <t>LP 1-5</t>
  </si>
  <si>
    <t>Beauftragungsstufe optional genauere Beschreibung in 2001 Leistungsbeschreibung und 5012 Anlage</t>
  </si>
  <si>
    <t xml:space="preserve">Zwischensumme Leistungsbaustein Anlagengruppe 1
</t>
  </si>
  <si>
    <t xml:space="preserve">Zwischensumme Leistungsbaustein Anlagengruppe 2
</t>
  </si>
  <si>
    <t xml:space="preserve">Vorläufig anrechenbare Kosten (Gruppe 400, netto): </t>
  </si>
  <si>
    <t xml:space="preserve">Zwischensumme Leistungsbaustein Anlagengruppe 3
</t>
  </si>
  <si>
    <t xml:space="preserve">Zwischensumme Leistungsbaustein Anlagengruppe 4
</t>
  </si>
  <si>
    <t xml:space="preserve">Zwischensumme Leistungsbaustein Anlagengruppe 5
</t>
  </si>
  <si>
    <t xml:space="preserve">Zwischensumme Leistungsbaustein Anlagengruppe 6
</t>
  </si>
  <si>
    <t xml:space="preserve">Zwischensumme Leistungsbaustein Anlagengruppe 8
</t>
  </si>
  <si>
    <t xml:space="preserve">Summe Leistungsbaustein Technische Ausrüstung  AG 1-8 gesamt
</t>
  </si>
  <si>
    <t>1.5 Anlagengruppe 5 - Kommunikation und Sicherheitsanlagen</t>
  </si>
  <si>
    <t>1.7 Anlagengruppe 8 - Gebäudeautomation</t>
  </si>
  <si>
    <t>1.1</t>
  </si>
  <si>
    <t>1.2</t>
  </si>
  <si>
    <t>1.3</t>
  </si>
  <si>
    <t>1.4</t>
  </si>
  <si>
    <t>1.5</t>
  </si>
  <si>
    <t>1.6</t>
  </si>
  <si>
    <t>1.7</t>
  </si>
  <si>
    <t>1.2 Anlagengruppe 2 - Wärmeversorgungsanlagen</t>
  </si>
  <si>
    <t>Mitwirkung bei Nachhaltigkeitskonzepten und deren Förderregularien</t>
  </si>
  <si>
    <t>Integration der TGA in den Bestand und Anbindung an Bestands-Kita</t>
  </si>
  <si>
    <t>Bestandsaufnahme</t>
  </si>
  <si>
    <t>2.7</t>
  </si>
  <si>
    <t>Mitwirken bei der Erstellung fördermittelrelevanter Unterlagen</t>
  </si>
  <si>
    <t xml:space="preserve"> Digitale Planabwicklung gemäß vertraglichen Vorgaben, einschließlich der Bereitstellung eines digitalen Modells zur Datenausgabe im IFC-Format sowie Übergabe der Planunterlagen in den geforderten Dateiformaten.(siehe CAD-Pflichtenheft)</t>
  </si>
  <si>
    <t>1. Honorar Fachplanung Technische Ausrüstung gem. §§ 53 HOAI ff.</t>
  </si>
  <si>
    <t>…</t>
  </si>
  <si>
    <t>… Honorarsatz</t>
  </si>
  <si>
    <r>
      <rPr>
        <b/>
        <sz val="11"/>
        <rFont val="Arial"/>
        <family val="2"/>
      </rPr>
      <t>…</t>
    </r>
    <r>
      <rPr>
        <b/>
        <sz val="10"/>
        <rFont val="Arial"/>
        <family val="2"/>
      </rPr>
      <t xml:space="preserve"> Honorarsatz</t>
    </r>
  </si>
  <si>
    <t>Wirtschaftsbetriebe Duisburg - AöR</t>
  </si>
  <si>
    <t>TP04 Neubau eines Familienzentrums an der Julius-Birck-Straße 27, 47169 in 
Duisburg-Marxloh, Stadtbezirk Hamborn</t>
  </si>
  <si>
    <t>Kommune: Wirtschaftsbetriebe Duisburg - AöR</t>
  </si>
  <si>
    <t>TP04 Neubau eines Familienzentrums an der Julius-Birck-Str. 27, 47169 in  Duisburg-Marxloh, Stadtbezirk Hambornh</t>
  </si>
  <si>
    <t>Honorarzusammenstellung                                                                                                         3008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</si>
</sst>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
  </numFmts>
  <fonts count="56">
    <font>
      <sz val="11"/>
      <color theme="1"/>
      <name val="Calibri"/>
      <family val="2"/>
      <scheme val="minor"/>
    </font>
    <font>
      <sz val="11"/>
      <color theme="1"/>
      <name val="Arial"/>
      <family val="2"/>
    </font>
    <font>
      <sz val="10"/>
      <color theme="1"/>
      <name val="Arial"/>
      <family val="2"/>
    </font>
    <font>
      <sz val="12"/>
      <color theme="1"/>
      <name val="Arial"/>
      <family val="2"/>
    </font>
    <font>
      <b/>
      <sz val="11"/>
      <color theme="1"/>
      <name val="Arial"/>
      <family val="2"/>
    </font>
    <font>
      <b/>
      <sz val="10"/>
      <color theme="1"/>
      <name val="Arial"/>
      <family val="2"/>
    </font>
    <font>
      <sz val="10"/>
      <color theme="0"/>
      <name val="Arial"/>
      <family val="2"/>
    </font>
    <font>
      <sz val="10.5"/>
      <color theme="1"/>
      <name val="Arial"/>
      <family val="2"/>
    </font>
    <font>
      <sz val="10"/>
      <name val="Segoe UI"/>
      <family val="2"/>
    </font>
    <font>
      <sz val="10"/>
      <name val="Arial"/>
      <family val="2"/>
    </font>
    <font>
      <sz val="9"/>
      <color theme="1"/>
      <name val="Arial"/>
      <family val="2"/>
    </font>
    <font>
      <sz val="11"/>
      <color theme="0"/>
      <name val="Arial"/>
      <family val="2"/>
    </font>
    <font>
      <b/>
      <sz val="10"/>
      <color rgb="FFFF0000"/>
      <name val="Arial"/>
      <family val="2"/>
    </font>
    <font>
      <sz val="10"/>
      <name val="Humnst777 BT"/>
    </font>
    <font>
      <b/>
      <sz val="12"/>
      <color theme="3"/>
      <name val="Segoe UI"/>
      <family val="2"/>
    </font>
    <font>
      <sz val="10"/>
      <color theme="3"/>
      <name val="Segoe UI Light"/>
      <family val="2"/>
    </font>
    <font>
      <b/>
      <sz val="12"/>
      <name val="Segoe UI"/>
      <family val="2"/>
    </font>
    <font>
      <b/>
      <sz val="11"/>
      <name val="Segoe UI"/>
      <family val="2"/>
    </font>
    <font>
      <b/>
      <sz val="10"/>
      <name val="Segoe UI"/>
      <family val="2"/>
    </font>
    <font>
      <sz val="11"/>
      <name val="Segoe UI"/>
      <family val="2"/>
    </font>
    <font>
      <b/>
      <sz val="14"/>
      <color theme="0"/>
      <name val="Segoe UI"/>
      <family val="2"/>
    </font>
    <font>
      <b/>
      <sz val="12"/>
      <color rgb="FFFF0000"/>
      <name val="Segoe UI"/>
      <family val="2"/>
    </font>
    <font>
      <b/>
      <sz val="11"/>
      <color theme="0"/>
      <name val="Arial"/>
      <family val="2"/>
    </font>
    <font>
      <sz val="12"/>
      <color theme="3"/>
      <name val="Arial"/>
      <family val="2"/>
    </font>
    <font>
      <sz val="10"/>
      <color rgb="FFFF0000"/>
      <name val="Arial"/>
      <family val="2"/>
    </font>
    <font>
      <i/>
      <sz val="10"/>
      <color theme="3"/>
      <name val="Arial"/>
      <family val="2"/>
    </font>
    <font>
      <u/>
      <sz val="11"/>
      <color theme="1"/>
      <name val="Arial"/>
      <family val="2"/>
    </font>
    <font>
      <sz val="11"/>
      <color theme="1"/>
      <name val="Calibri"/>
      <family val="2"/>
      <scheme val="minor"/>
    </font>
    <font>
      <sz val="11"/>
      <color theme="0"/>
      <name val="Calibri"/>
      <family val="2"/>
      <scheme val="minor"/>
    </font>
    <font>
      <b/>
      <sz val="12"/>
      <color theme="0"/>
      <name val="Arial"/>
      <family val="2"/>
    </font>
    <font>
      <sz val="12"/>
      <color theme="0"/>
      <name val="Arial"/>
      <family val="2"/>
    </font>
    <font>
      <b/>
      <sz val="11"/>
      <name val="Arial"/>
      <family val="2"/>
    </font>
    <font>
      <b/>
      <sz val="11"/>
      <color theme="8" tint="-0.249977111117893"/>
      <name val="Arial"/>
      <family val="2"/>
    </font>
    <font>
      <i/>
      <sz val="10"/>
      <color theme="8" tint="-0.249977111117893"/>
      <name val="Arial"/>
      <family val="2"/>
    </font>
    <font>
      <i/>
      <u/>
      <sz val="10"/>
      <color theme="8" tint="-0.249977111117893"/>
      <name val="Arial"/>
      <family val="2"/>
    </font>
    <font>
      <sz val="10"/>
      <color theme="8" tint="-0.249977111117893"/>
      <name val="Arial"/>
      <family val="2"/>
    </font>
    <font>
      <b/>
      <i/>
      <sz val="10"/>
      <color theme="8" tint="-0.249977111117893"/>
      <name val="Arial"/>
      <family val="2"/>
    </font>
    <font>
      <b/>
      <sz val="10"/>
      <name val="Arial"/>
      <family val="2"/>
    </font>
    <font>
      <sz val="8"/>
      <name val="Arial"/>
      <family val="2"/>
    </font>
    <font>
      <b/>
      <sz val="10"/>
      <color theme="0"/>
      <name val="Arial"/>
      <family val="2"/>
    </font>
    <font>
      <b/>
      <i/>
      <sz val="10"/>
      <color theme="0"/>
      <name val="Arial"/>
      <family val="2"/>
    </font>
    <font>
      <i/>
      <sz val="10"/>
      <name val="Arial"/>
      <family val="2"/>
    </font>
    <font>
      <i/>
      <sz val="10"/>
      <color theme="1"/>
      <name val="Arial"/>
      <family val="2"/>
    </font>
    <font>
      <sz val="11"/>
      <name val="Calibri"/>
      <family val="2"/>
      <scheme val="minor"/>
    </font>
    <font>
      <sz val="14"/>
      <color theme="1"/>
      <name val="Arial"/>
      <family val="2"/>
    </font>
    <font>
      <sz val="10"/>
      <color rgb="FF0070C0"/>
      <name val="Arial"/>
      <family val="2"/>
    </font>
    <font>
      <b/>
      <sz val="14"/>
      <color theme="1"/>
      <name val="Arial"/>
      <family val="2"/>
    </font>
    <font>
      <strike/>
      <sz val="10"/>
      <name val="Arial"/>
      <family val="2"/>
    </font>
    <font>
      <strike/>
      <sz val="10"/>
      <color theme="1"/>
      <name val="Arial"/>
      <family val="2"/>
    </font>
    <font>
      <strike/>
      <sz val="10"/>
      <color theme="1"/>
      <name val="Aptos Narrow"/>
      <family val="2"/>
    </font>
    <font>
      <sz val="10"/>
      <color theme="1"/>
      <name val="Aptos Narrow"/>
      <family val="2"/>
    </font>
    <font>
      <sz val="8"/>
      <name val="Calibri"/>
      <family val="2"/>
      <scheme val="minor"/>
    </font>
    <font>
      <b/>
      <i/>
      <sz val="10"/>
      <name val="Arial"/>
      <family val="2"/>
    </font>
    <font>
      <sz val="11"/>
      <color rgb="FFC00000"/>
      <name val="Arial"/>
      <family val="2"/>
    </font>
    <font>
      <sz val="10"/>
      <color rgb="FFC00000"/>
      <name val="Arial"/>
      <family val="2"/>
    </font>
    <font>
      <i/>
      <sz val="10"/>
      <color rgb="FFC00000"/>
      <name val="Arial"/>
      <family val="2"/>
    </font>
  </fonts>
  <fills count="23">
    <fill>
      <patternFill patternType="none"/>
    </fill>
    <fill>
      <patternFill patternType="gray125"/>
    </fill>
    <fill>
      <patternFill patternType="solid">
        <fgColor theme="4" tint="-0.249977111117893"/>
        <bgColor indexed="64"/>
      </patternFill>
    </fill>
    <fill>
      <patternFill patternType="solid">
        <fgColor rgb="FFF3EAC5"/>
        <bgColor indexed="64"/>
      </patternFill>
    </fill>
    <fill>
      <patternFill patternType="solid">
        <fgColor theme="0" tint="-0.14999847407452621"/>
        <bgColor indexed="64"/>
      </patternFill>
    </fill>
    <fill>
      <patternFill patternType="solid">
        <fgColor theme="0"/>
        <bgColor indexed="64"/>
      </patternFill>
    </fill>
    <fill>
      <patternFill patternType="solid">
        <fgColor rgb="FF538DD5"/>
        <bgColor indexed="64"/>
      </patternFill>
    </fill>
    <fill>
      <patternFill patternType="solid">
        <fgColor rgb="FFEEF3F8"/>
        <bgColor indexed="64"/>
      </patternFill>
    </fill>
    <fill>
      <patternFill patternType="solid">
        <fgColor rgb="FFFCD5B4"/>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rgb="FFE6F1FE"/>
        <bgColor indexed="64"/>
      </patternFill>
    </fill>
    <fill>
      <patternFill patternType="solid">
        <fgColor theme="4" tint="0.59999389629810485"/>
        <bgColor indexed="64"/>
      </patternFill>
    </fill>
    <fill>
      <patternFill patternType="solid">
        <fgColor theme="6"/>
      </patternFill>
    </fill>
    <fill>
      <patternFill patternType="solid">
        <fgColor theme="6" tint="0.59999389629810485"/>
        <bgColor indexed="65"/>
      </patternFill>
    </fill>
    <fill>
      <patternFill patternType="solid">
        <fgColor theme="8" tint="0.79998168889431442"/>
        <bgColor indexed="64"/>
      </patternFill>
    </fill>
    <fill>
      <patternFill patternType="solid">
        <fgColor rgb="FFEFF6FB"/>
        <bgColor indexed="64"/>
      </patternFill>
    </fill>
    <fill>
      <patternFill patternType="solid">
        <fgColor theme="3" tint="0.59999389629810485"/>
        <bgColor indexed="64"/>
      </patternFill>
    </fill>
    <fill>
      <patternFill patternType="solid">
        <fgColor rgb="FFFFCCCC"/>
        <bgColor indexed="64"/>
      </patternFill>
    </fill>
    <fill>
      <patternFill patternType="solid">
        <fgColor theme="4" tint="0.79998168889431442"/>
        <bgColor indexed="64"/>
      </patternFill>
    </fill>
    <fill>
      <patternFill patternType="solid">
        <fgColor rgb="FFE6F0FA"/>
        <bgColor indexed="64"/>
      </patternFill>
    </fill>
    <fill>
      <patternFill patternType="solid">
        <fgColor theme="7" tint="0.79998168889431442"/>
        <bgColor indexed="64"/>
      </patternFill>
    </fill>
    <fill>
      <patternFill patternType="solid">
        <fgColor rgb="FF002060"/>
        <bgColor indexed="64"/>
      </patternFill>
    </fill>
  </fills>
  <borders count="42">
    <border>
      <left/>
      <right/>
      <top/>
      <bottom/>
      <diagonal/>
    </border>
    <border>
      <left/>
      <right/>
      <top/>
      <bottom style="double">
        <color auto="1"/>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auto="1"/>
      </bottom>
      <diagonal/>
    </border>
    <border>
      <left/>
      <right style="medium">
        <color indexed="64"/>
      </right>
      <top/>
      <bottom style="double">
        <color auto="1"/>
      </bottom>
      <diagonal/>
    </border>
    <border>
      <left style="medium">
        <color indexed="64"/>
      </left>
      <right/>
      <top style="double">
        <color auto="1"/>
      </top>
      <bottom/>
      <diagonal/>
    </border>
    <border>
      <left/>
      <right/>
      <top style="double">
        <color auto="1"/>
      </top>
      <bottom/>
      <diagonal/>
    </border>
    <border>
      <left/>
      <right style="medium">
        <color indexed="64"/>
      </right>
      <top style="double">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indexed="64"/>
      </top>
      <bottom style="thin">
        <color theme="0" tint="-0.499984740745262"/>
      </bottom>
      <diagonal/>
    </border>
    <border>
      <left/>
      <right/>
      <top style="thin">
        <color theme="0" tint="-0.499984740745262"/>
      </top>
      <bottom style="thin">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3" fillId="0" borderId="0"/>
    <xf numFmtId="0" fontId="2" fillId="0" borderId="0"/>
    <xf numFmtId="44" fontId="27" fillId="0" borderId="0" applyFont="0" applyFill="0" applyBorder="0" applyAlignment="0" applyProtection="0"/>
    <xf numFmtId="0" fontId="28" fillId="13" borderId="0" applyNumberFormat="0" applyBorder="0" applyAlignment="0" applyProtection="0"/>
    <xf numFmtId="0" fontId="27" fillId="14" borderId="0" applyNumberFormat="0" applyBorder="0" applyAlignment="0" applyProtection="0"/>
  </cellStyleXfs>
  <cellXfs count="418">
    <xf numFmtId="0" fontId="0" fillId="0" borderId="0" xfId="0"/>
    <xf numFmtId="0" fontId="1" fillId="0" borderId="0" xfId="0" applyFont="1"/>
    <xf numFmtId="0" fontId="3" fillId="0" borderId="0" xfId="0" applyFont="1"/>
    <xf numFmtId="0" fontId="1" fillId="5" borderId="0" xfId="0" applyFont="1" applyFill="1"/>
    <xf numFmtId="0" fontId="2" fillId="5" borderId="0" xfId="0" applyFont="1" applyFill="1"/>
    <xf numFmtId="0" fontId="0" fillId="5" borderId="0" xfId="0" applyFill="1"/>
    <xf numFmtId="0" fontId="2" fillId="0" borderId="0" xfId="0" applyFont="1"/>
    <xf numFmtId="0" fontId="2" fillId="5" borderId="0" xfId="0" applyFont="1" applyFill="1" applyAlignment="1">
      <alignment wrapText="1"/>
    </xf>
    <xf numFmtId="0" fontId="2" fillId="5" borderId="0" xfId="0" applyFont="1" applyFill="1" applyAlignment="1">
      <alignment vertical="center"/>
    </xf>
    <xf numFmtId="0" fontId="9" fillId="0" borderId="0" xfId="0" applyFont="1" applyAlignment="1">
      <alignment vertical="center" wrapText="1"/>
    </xf>
    <xf numFmtId="0" fontId="1" fillId="0" borderId="7" xfId="0" applyFont="1" applyBorder="1"/>
    <xf numFmtId="0" fontId="3" fillId="0" borderId="0" xfId="0" quotePrefix="1" applyFont="1" applyAlignment="1">
      <alignment horizontal="center" vertical="center"/>
    </xf>
    <xf numFmtId="16" fontId="10" fillId="0" borderId="6" xfId="0" quotePrefix="1" applyNumberFormat="1" applyFont="1" applyBorder="1" applyAlignment="1">
      <alignment horizontal="center" vertical="center"/>
    </xf>
    <xf numFmtId="0" fontId="9" fillId="0" borderId="7" xfId="0" applyFont="1" applyBorder="1" applyAlignment="1">
      <alignment vertical="center" wrapText="1"/>
    </xf>
    <xf numFmtId="0" fontId="4" fillId="0" borderId="0" xfId="0" applyFont="1"/>
    <xf numFmtId="0" fontId="4" fillId="0" borderId="7" xfId="0" applyFont="1" applyBorder="1"/>
    <xf numFmtId="0" fontId="3" fillId="0" borderId="6" xfId="0" applyFont="1" applyBorder="1"/>
    <xf numFmtId="0" fontId="7" fillId="0" borderId="0" xfId="0" applyFont="1"/>
    <xf numFmtId="0" fontId="7" fillId="0" borderId="7" xfId="0" applyFont="1" applyBorder="1"/>
    <xf numFmtId="0" fontId="10" fillId="0" borderId="6" xfId="0" quotePrefix="1" applyFont="1" applyBorder="1" applyAlignment="1">
      <alignment horizontal="center" vertical="center"/>
    </xf>
    <xf numFmtId="0" fontId="1" fillId="0" borderId="6" xfId="0" applyFont="1" applyBorder="1"/>
    <xf numFmtId="0" fontId="1" fillId="0" borderId="0" xfId="0" applyFont="1" applyAlignment="1">
      <alignment horizontal="left"/>
    </xf>
    <xf numFmtId="0" fontId="1" fillId="0" borderId="7" xfId="0" applyFont="1" applyBorder="1" applyAlignment="1">
      <alignment horizontal="left"/>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8" fillId="0" borderId="0" xfId="1" applyFont="1" applyAlignment="1">
      <alignment horizontal="left" vertical="center"/>
    </xf>
    <xf numFmtId="0" fontId="8" fillId="0" borderId="0" xfId="1" applyFont="1"/>
    <xf numFmtId="0" fontId="8" fillId="0" borderId="0" xfId="1" applyFont="1" applyAlignment="1">
      <alignment horizontal="left"/>
    </xf>
    <xf numFmtId="0" fontId="14" fillId="0" borderId="0" xfId="1" applyFont="1" applyAlignment="1">
      <alignment vertical="center"/>
    </xf>
    <xf numFmtId="0" fontId="8" fillId="0" borderId="0" xfId="1" applyFont="1" applyAlignment="1">
      <alignment horizontal="left" vertical="center" wrapText="1"/>
    </xf>
    <xf numFmtId="0" fontId="16" fillId="0" borderId="20" xfId="1" applyFont="1" applyBorder="1" applyAlignment="1">
      <alignment horizontal="left" vertical="center"/>
    </xf>
    <xf numFmtId="0" fontId="8" fillId="0" borderId="20" xfId="1" applyFont="1" applyBorder="1"/>
    <xf numFmtId="0" fontId="8" fillId="0" borderId="20" xfId="1" applyFont="1" applyBorder="1" applyAlignment="1">
      <alignment horizontal="left"/>
    </xf>
    <xf numFmtId="0" fontId="17" fillId="0" borderId="0" xfId="1" applyFont="1" applyAlignment="1">
      <alignment vertical="center" wrapText="1"/>
    </xf>
    <xf numFmtId="0" fontId="8" fillId="0" borderId="21" xfId="1" applyFont="1" applyBorder="1" applyAlignment="1">
      <alignment horizontal="left" vertical="center"/>
    </xf>
    <xf numFmtId="0" fontId="8" fillId="0" borderId="22" xfId="1" applyFont="1" applyBorder="1" applyAlignment="1">
      <alignment horizontal="left"/>
    </xf>
    <xf numFmtId="0" fontId="8" fillId="0" borderId="23" xfId="1" applyFont="1" applyBorder="1" applyAlignment="1">
      <alignment horizontal="left" vertical="center"/>
    </xf>
    <xf numFmtId="0" fontId="8" fillId="0" borderId="24" xfId="1" applyFont="1" applyBorder="1" applyAlignment="1">
      <alignment horizontal="left" wrapText="1"/>
    </xf>
    <xf numFmtId="0" fontId="8" fillId="0" borderId="0" xfId="1" applyFont="1" applyAlignment="1">
      <alignment horizontal="left" wrapText="1"/>
    </xf>
    <xf numFmtId="0" fontId="8" fillId="0" borderId="0" xfId="1" applyFont="1" applyAlignment="1">
      <alignment wrapText="1"/>
    </xf>
    <xf numFmtId="0" fontId="8" fillId="0" borderId="24" xfId="1" applyFont="1" applyBorder="1" applyAlignment="1">
      <alignment horizontal="left"/>
    </xf>
    <xf numFmtId="0" fontId="8" fillId="0" borderId="0" xfId="1" applyFont="1" applyAlignment="1">
      <alignment vertical="center"/>
    </xf>
    <xf numFmtId="164" fontId="8" fillId="0" borderId="0" xfId="1" applyNumberFormat="1" applyFont="1" applyAlignment="1">
      <alignment vertical="center"/>
    </xf>
    <xf numFmtId="10" fontId="8" fillId="0" borderId="0" xfId="1" applyNumberFormat="1" applyFont="1" applyAlignment="1">
      <alignment vertical="center"/>
    </xf>
    <xf numFmtId="0" fontId="8" fillId="0" borderId="23" xfId="1" applyFont="1" applyBorder="1" applyAlignment="1">
      <alignment horizontal="center" vertical="center"/>
    </xf>
    <xf numFmtId="0" fontId="18" fillId="0" borderId="23" xfId="1" applyFont="1" applyBorder="1" applyAlignment="1">
      <alignment horizontal="right" vertical="top"/>
    </xf>
    <xf numFmtId="0" fontId="8" fillId="0" borderId="0" xfId="1" applyFont="1" applyAlignment="1">
      <alignment vertical="center" wrapText="1"/>
    </xf>
    <xf numFmtId="0" fontId="8" fillId="0" borderId="2" xfId="1" applyFont="1" applyBorder="1"/>
    <xf numFmtId="0" fontId="8" fillId="0" borderId="26" xfId="1" applyFont="1" applyBorder="1" applyAlignment="1">
      <alignment horizontal="left"/>
    </xf>
    <xf numFmtId="0" fontId="8" fillId="4" borderId="21" xfId="1" applyFont="1" applyFill="1" applyBorder="1" applyAlignment="1">
      <alignment horizontal="center" vertical="center" wrapText="1"/>
    </xf>
    <xf numFmtId="0" fontId="8" fillId="4" borderId="23" xfId="1" applyFont="1" applyFill="1" applyBorder="1" applyAlignment="1">
      <alignment horizontal="center" vertical="center" wrapText="1"/>
    </xf>
    <xf numFmtId="0" fontId="8" fillId="4" borderId="25" xfId="1" applyFont="1" applyFill="1" applyBorder="1" applyAlignment="1">
      <alignment horizontal="center" vertical="center" wrapText="1"/>
    </xf>
    <xf numFmtId="0" fontId="8" fillId="4" borderId="21" xfId="1" quotePrefix="1" applyFont="1" applyFill="1" applyBorder="1" applyAlignment="1">
      <alignment vertical="center"/>
    </xf>
    <xf numFmtId="0" fontId="8" fillId="4" borderId="19" xfId="1" quotePrefix="1" applyFont="1" applyFill="1" applyBorder="1" applyAlignment="1">
      <alignment horizontal="right" vertical="center" indent="2"/>
    </xf>
    <xf numFmtId="0" fontId="8" fillId="4" borderId="23" xfId="1" applyFont="1" applyFill="1" applyBorder="1" applyAlignment="1">
      <alignment vertical="center" wrapText="1"/>
    </xf>
    <xf numFmtId="0" fontId="8" fillId="4" borderId="0" xfId="1" quotePrefix="1" applyFont="1" applyFill="1" applyAlignment="1">
      <alignment horizontal="right" vertical="center" wrapText="1" indent="2"/>
    </xf>
    <xf numFmtId="0" fontId="19" fillId="4" borderId="23" xfId="1" quotePrefix="1" applyFont="1" applyFill="1" applyBorder="1" applyAlignment="1">
      <alignment vertical="center"/>
    </xf>
    <xf numFmtId="0" fontId="8" fillId="4" borderId="0" xfId="1" quotePrefix="1" applyFont="1" applyFill="1" applyAlignment="1">
      <alignment horizontal="right" vertical="center" indent="2"/>
    </xf>
    <xf numFmtId="0" fontId="8" fillId="4" borderId="23" xfId="1" applyFont="1" applyFill="1" applyBorder="1" applyAlignment="1">
      <alignment vertical="center"/>
    </xf>
    <xf numFmtId="0" fontId="8" fillId="4" borderId="23" xfId="1" applyFont="1" applyFill="1" applyBorder="1"/>
    <xf numFmtId="0" fontId="8" fillId="4" borderId="25" xfId="1" applyFont="1" applyFill="1" applyBorder="1" applyAlignment="1">
      <alignment vertical="center" wrapText="1"/>
    </xf>
    <xf numFmtId="0" fontId="8" fillId="4" borderId="2" xfId="1" quotePrefix="1" applyFont="1" applyFill="1" applyBorder="1" applyAlignment="1">
      <alignment horizontal="right" vertical="center" wrapText="1" indent="2"/>
    </xf>
    <xf numFmtId="0" fontId="8" fillId="0" borderId="23" xfId="1" applyFont="1" applyBorder="1" applyAlignment="1">
      <alignment horizontal="left"/>
    </xf>
    <xf numFmtId="0" fontId="8" fillId="0" borderId="2" xfId="1" applyFont="1" applyBorder="1" applyAlignment="1">
      <alignment horizontal="left" vertical="center"/>
    </xf>
    <xf numFmtId="0" fontId="21" fillId="0" borderId="0" xfId="1" applyFont="1" applyAlignment="1">
      <alignment vertical="center"/>
    </xf>
    <xf numFmtId="0" fontId="21" fillId="0" borderId="0" xfId="1" applyFont="1"/>
    <xf numFmtId="0" fontId="8" fillId="4" borderId="16" xfId="1" applyFont="1" applyFill="1" applyBorder="1" applyAlignment="1">
      <alignment horizontal="center" vertical="center" wrapText="1"/>
    </xf>
    <xf numFmtId="0" fontId="8" fillId="2" borderId="0" xfId="1" applyFont="1" applyFill="1" applyAlignment="1">
      <alignment horizontal="left" vertical="center"/>
    </xf>
    <xf numFmtId="0" fontId="8" fillId="2" borderId="0" xfId="1" applyFont="1" applyFill="1"/>
    <xf numFmtId="0" fontId="8" fillId="2" borderId="0" xfId="1" applyFont="1" applyFill="1" applyAlignment="1">
      <alignment horizontal="left"/>
    </xf>
    <xf numFmtId="0" fontId="1" fillId="5" borderId="0" xfId="0" applyFont="1" applyFill="1" applyAlignment="1">
      <alignment vertical="top"/>
    </xf>
    <xf numFmtId="0" fontId="24" fillId="0" borderId="0" xfId="0" applyFont="1"/>
    <xf numFmtId="0" fontId="5" fillId="5" borderId="0" xfId="0" applyFont="1" applyFill="1"/>
    <xf numFmtId="0" fontId="26" fillId="10" borderId="0" xfId="0" applyFont="1" applyFill="1" applyAlignment="1">
      <alignment horizontal="left"/>
    </xf>
    <xf numFmtId="0" fontId="4" fillId="11" borderId="0" xfId="0" applyFont="1" applyFill="1" applyAlignment="1">
      <alignment horizontal="left"/>
    </xf>
    <xf numFmtId="0" fontId="5" fillId="11" borderId="0" xfId="0" applyFont="1" applyFill="1" applyAlignment="1" applyProtection="1">
      <alignment horizontal="center" vertical="center" wrapText="1"/>
      <protection locked="0"/>
    </xf>
    <xf numFmtId="0" fontId="4" fillId="10" borderId="0" xfId="0" applyFont="1" applyFill="1" applyAlignment="1">
      <alignment horizontal="left"/>
    </xf>
    <xf numFmtId="164" fontId="5" fillId="11" borderId="0" xfId="0" applyNumberFormat="1" applyFont="1" applyFill="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1" fillId="0" borderId="0" xfId="2" applyFont="1" applyAlignment="1">
      <alignment vertical="center"/>
    </xf>
    <xf numFmtId="0" fontId="2" fillId="16" borderId="0" xfId="0" applyFont="1" applyFill="1" applyAlignment="1">
      <alignment horizontal="left" vertical="center"/>
    </xf>
    <xf numFmtId="0" fontId="2" fillId="16" borderId="0" xfId="0" applyFont="1" applyFill="1" applyAlignment="1">
      <alignment vertical="center"/>
    </xf>
    <xf numFmtId="0" fontId="2" fillId="0" borderId="0" xfId="0" applyFont="1" applyAlignment="1">
      <alignment vertical="center"/>
    </xf>
    <xf numFmtId="0" fontId="2" fillId="0" borderId="0" xfId="0" applyFont="1" applyAlignment="1">
      <alignment horizontal="left" vertical="top" wrapText="1"/>
    </xf>
    <xf numFmtId="0" fontId="9" fillId="0" borderId="0" xfId="0" quotePrefix="1" applyFont="1" applyAlignment="1">
      <alignment vertical="top" wrapText="1"/>
    </xf>
    <xf numFmtId="0" fontId="9" fillId="0" borderId="0" xfId="0" applyFont="1" applyAlignment="1">
      <alignment wrapText="1"/>
    </xf>
    <xf numFmtId="49" fontId="5" fillId="15" borderId="30" xfId="0" quotePrefix="1" applyNumberFormat="1" applyFont="1" applyFill="1" applyBorder="1" applyAlignment="1">
      <alignment horizontal="left" vertical="top" wrapText="1"/>
    </xf>
    <xf numFmtId="0" fontId="5" fillId="15" borderId="30" xfId="0" applyFont="1" applyFill="1" applyBorder="1" applyAlignment="1">
      <alignment horizontal="left" vertical="top" wrapText="1"/>
    </xf>
    <xf numFmtId="0" fontId="5" fillId="0" borderId="0" xfId="0" applyFont="1" applyAlignment="1">
      <alignment vertical="top"/>
    </xf>
    <xf numFmtId="0" fontId="9" fillId="16" borderId="0" xfId="0" applyFont="1" applyFill="1" applyAlignment="1">
      <alignment horizontal="left" vertical="center" wrapText="1"/>
    </xf>
    <xf numFmtId="0" fontId="9" fillId="16" borderId="31" xfId="0" applyFont="1" applyFill="1" applyBorder="1" applyAlignment="1">
      <alignment horizontal="left" vertical="center" wrapText="1"/>
    </xf>
    <xf numFmtId="0" fontId="9" fillId="5" borderId="0" xfId="0" applyFont="1" applyFill="1" applyAlignment="1">
      <alignment horizontal="left" vertical="center" wrapText="1"/>
    </xf>
    <xf numFmtId="0" fontId="38" fillId="15" borderId="31" xfId="0" applyFont="1" applyFill="1" applyBorder="1" applyAlignment="1">
      <alignment horizontal="left" vertical="center" wrapText="1"/>
    </xf>
    <xf numFmtId="0" fontId="9" fillId="0" borderId="31" xfId="0" applyFont="1" applyBorder="1" applyAlignment="1">
      <alignment wrapText="1"/>
    </xf>
    <xf numFmtId="0" fontId="38" fillId="15" borderId="32" xfId="0" applyFont="1" applyFill="1" applyBorder="1" applyAlignment="1">
      <alignment horizontal="left" vertical="center" wrapText="1"/>
    </xf>
    <xf numFmtId="0" fontId="9" fillId="0" borderId="32" xfId="0" applyFont="1" applyBorder="1" applyAlignment="1">
      <alignment wrapText="1"/>
    </xf>
    <xf numFmtId="49" fontId="9" fillId="16" borderId="30" xfId="0" quotePrefix="1" applyNumberFormat="1" applyFont="1" applyFill="1" applyBorder="1" applyAlignment="1">
      <alignment vertical="top" wrapText="1"/>
    </xf>
    <xf numFmtId="0" fontId="2" fillId="16" borderId="30" xfId="0" applyFont="1" applyFill="1" applyBorder="1" applyAlignment="1">
      <alignment horizontal="left" vertical="top" wrapText="1"/>
    </xf>
    <xf numFmtId="0" fontId="2" fillId="0" borderId="30" xfId="0" applyFont="1" applyBorder="1" applyAlignment="1">
      <alignment vertical="top" wrapText="1"/>
    </xf>
    <xf numFmtId="9" fontId="9" fillId="16" borderId="30" xfId="0" applyNumberFormat="1" applyFont="1" applyFill="1" applyBorder="1" applyAlignment="1">
      <alignment horizontal="left" vertical="center" wrapText="1"/>
    </xf>
    <xf numFmtId="0" fontId="9" fillId="0" borderId="30" xfId="0" applyFont="1" applyBorder="1" applyAlignment="1">
      <alignment wrapText="1"/>
    </xf>
    <xf numFmtId="164" fontId="9" fillId="16" borderId="30" xfId="0" applyNumberFormat="1" applyFont="1" applyFill="1" applyBorder="1" applyAlignment="1">
      <alignment horizontal="right" vertical="center" wrapText="1" indent="1"/>
    </xf>
    <xf numFmtId="10" fontId="9" fillId="18" borderId="30" xfId="0" applyNumberFormat="1" applyFont="1" applyFill="1" applyBorder="1" applyAlignment="1" applyProtection="1">
      <alignment horizontal="right" vertical="center" wrapText="1" indent="1"/>
      <protection locked="0"/>
    </xf>
    <xf numFmtId="4" fontId="9" fillId="16" borderId="30" xfId="0" applyNumberFormat="1" applyFont="1" applyFill="1" applyBorder="1" applyAlignment="1">
      <alignment horizontal="right" vertical="center" wrapText="1" indent="1"/>
    </xf>
    <xf numFmtId="4" fontId="9" fillId="0" borderId="0" xfId="0" applyNumberFormat="1" applyFont="1" applyAlignment="1">
      <alignment horizontal="right" vertical="center" wrapText="1" indent="1"/>
    </xf>
    <xf numFmtId="44" fontId="9" fillId="16" borderId="30" xfId="3" applyFont="1" applyFill="1" applyBorder="1" applyAlignment="1">
      <alignment horizontal="right" vertical="center" wrapText="1" indent="1"/>
    </xf>
    <xf numFmtId="49" fontId="9" fillId="16" borderId="31" xfId="0" quotePrefix="1" applyNumberFormat="1" applyFont="1" applyFill="1" applyBorder="1" applyAlignment="1">
      <alignment vertical="top" wrapText="1"/>
    </xf>
    <xf numFmtId="0" fontId="2" fillId="0" borderId="31" xfId="0" applyFont="1" applyBorder="1" applyAlignment="1">
      <alignment vertical="top" wrapText="1"/>
    </xf>
    <xf numFmtId="9" fontId="9" fillId="16" borderId="31" xfId="0" applyNumberFormat="1" applyFont="1" applyFill="1" applyBorder="1" applyAlignment="1">
      <alignment horizontal="left" vertical="center" wrapText="1"/>
    </xf>
    <xf numFmtId="10" fontId="9" fillId="18" borderId="31" xfId="0" applyNumberFormat="1" applyFont="1" applyFill="1" applyBorder="1" applyAlignment="1" applyProtection="1">
      <alignment horizontal="right" vertical="center" wrapText="1" indent="1"/>
      <protection locked="0"/>
    </xf>
    <xf numFmtId="4" fontId="9" fillId="16" borderId="31" xfId="0" applyNumberFormat="1" applyFont="1" applyFill="1" applyBorder="1" applyAlignment="1">
      <alignment horizontal="right" vertical="center" wrapText="1" indent="1"/>
    </xf>
    <xf numFmtId="0" fontId="2" fillId="10" borderId="17" xfId="0" applyFont="1" applyFill="1" applyBorder="1" applyAlignment="1">
      <alignment vertical="top" wrapText="1"/>
    </xf>
    <xf numFmtId="9" fontId="9" fillId="10" borderId="17" xfId="0" applyNumberFormat="1" applyFont="1" applyFill="1" applyBorder="1" applyAlignment="1">
      <alignment horizontal="left" vertical="center" wrapText="1"/>
    </xf>
    <xf numFmtId="0" fontId="9" fillId="10" borderId="17" xfId="0" applyFont="1" applyFill="1" applyBorder="1" applyAlignment="1">
      <alignment wrapText="1"/>
    </xf>
    <xf numFmtId="4" fontId="9" fillId="10" borderId="17" xfId="0" applyNumberFormat="1" applyFont="1" applyFill="1" applyBorder="1" applyAlignment="1">
      <alignment vertical="center" wrapText="1"/>
    </xf>
    <xf numFmtId="4" fontId="9" fillId="10" borderId="17" xfId="0" applyNumberFormat="1" applyFont="1" applyFill="1" applyBorder="1" applyAlignment="1">
      <alignment horizontal="right" vertical="center" wrapText="1" indent="1"/>
    </xf>
    <xf numFmtId="49" fontId="37" fillId="5" borderId="2" xfId="0" quotePrefix="1" applyNumberFormat="1" applyFont="1" applyFill="1" applyBorder="1" applyAlignment="1">
      <alignment vertical="top" wrapText="1"/>
    </xf>
    <xf numFmtId="0" fontId="37" fillId="5" borderId="2" xfId="0" applyFont="1" applyFill="1" applyBorder="1" applyAlignment="1">
      <alignment horizontal="left" vertical="top" wrapText="1"/>
    </xf>
    <xf numFmtId="0" fontId="5" fillId="5" borderId="2" xfId="0" applyFont="1" applyFill="1" applyBorder="1" applyAlignment="1">
      <alignment vertical="top" wrapText="1"/>
    </xf>
    <xf numFmtId="9" fontId="37" fillId="5" borderId="2" xfId="0" applyNumberFormat="1" applyFont="1" applyFill="1" applyBorder="1" applyAlignment="1">
      <alignment horizontal="left" vertical="center" wrapText="1"/>
    </xf>
    <xf numFmtId="0" fontId="37" fillId="5" borderId="2" xfId="0" applyFont="1" applyFill="1" applyBorder="1" applyAlignment="1">
      <alignment wrapText="1"/>
    </xf>
    <xf numFmtId="0" fontId="37" fillId="5" borderId="2" xfId="0" applyFont="1" applyFill="1" applyBorder="1" applyAlignment="1">
      <alignment horizontal="center" vertical="center" wrapText="1"/>
    </xf>
    <xf numFmtId="4" fontId="5" fillId="5" borderId="2" xfId="0" applyNumberFormat="1" applyFont="1" applyFill="1" applyBorder="1" applyAlignment="1">
      <alignment horizontal="center" vertical="center"/>
    </xf>
    <xf numFmtId="0" fontId="5" fillId="5" borderId="2" xfId="0" applyFont="1" applyFill="1" applyBorder="1"/>
    <xf numFmtId="4" fontId="5" fillId="5" borderId="2" xfId="0" applyNumberFormat="1" applyFont="1" applyFill="1" applyBorder="1" applyAlignment="1">
      <alignment horizontal="right" vertical="center" indent="1"/>
    </xf>
    <xf numFmtId="4" fontId="5" fillId="0" borderId="0" xfId="0" applyNumberFormat="1" applyFont="1" applyAlignment="1">
      <alignment horizontal="right" vertical="center" indent="1"/>
    </xf>
    <xf numFmtId="49" fontId="41" fillId="16" borderId="30" xfId="0" quotePrefix="1" applyNumberFormat="1" applyFont="1" applyFill="1" applyBorder="1" applyAlignment="1">
      <alignment vertical="top" wrapText="1"/>
    </xf>
    <xf numFmtId="0" fontId="41" fillId="0" borderId="30" xfId="0" applyFont="1" applyBorder="1" applyAlignment="1">
      <alignment vertical="top" wrapText="1"/>
    </xf>
    <xf numFmtId="0" fontId="41" fillId="0" borderId="30" xfId="0" applyFont="1" applyBorder="1" applyAlignment="1">
      <alignment wrapText="1"/>
    </xf>
    <xf numFmtId="4" fontId="41" fillId="16" borderId="30" xfId="0" applyNumberFormat="1" applyFont="1" applyFill="1" applyBorder="1" applyAlignment="1">
      <alignment horizontal="right" vertical="center" wrapText="1" indent="1"/>
    </xf>
    <xf numFmtId="10" fontId="41" fillId="18" borderId="30" xfId="0" applyNumberFormat="1" applyFont="1" applyFill="1" applyBorder="1" applyAlignment="1" applyProtection="1">
      <alignment horizontal="right" vertical="center" wrapText="1" indent="1"/>
      <protection locked="0"/>
    </xf>
    <xf numFmtId="0" fontId="42" fillId="10" borderId="17" xfId="0" applyFont="1" applyFill="1" applyBorder="1" applyAlignment="1">
      <alignment vertical="top" wrapText="1"/>
    </xf>
    <xf numFmtId="0" fontId="41" fillId="10" borderId="17" xfId="0" applyFont="1" applyFill="1" applyBorder="1" applyAlignment="1">
      <alignment wrapText="1"/>
    </xf>
    <xf numFmtId="4" fontId="41" fillId="10" borderId="17" xfId="0" applyNumberFormat="1" applyFont="1" applyFill="1" applyBorder="1" applyAlignment="1">
      <alignment vertical="center" wrapText="1"/>
    </xf>
    <xf numFmtId="4" fontId="41" fillId="10" borderId="17" xfId="0" applyNumberFormat="1" applyFont="1" applyFill="1" applyBorder="1" applyAlignment="1">
      <alignment horizontal="right" vertical="center" wrapText="1" indent="1"/>
    </xf>
    <xf numFmtId="49" fontId="37" fillId="19" borderId="30" xfId="0" quotePrefix="1" applyNumberFormat="1" applyFont="1" applyFill="1" applyBorder="1" applyAlignment="1">
      <alignment vertical="top" wrapText="1"/>
    </xf>
    <xf numFmtId="0" fontId="5" fillId="19" borderId="30" xfId="0" applyFont="1" applyFill="1" applyBorder="1" applyAlignment="1">
      <alignment vertical="top" wrapText="1"/>
    </xf>
    <xf numFmtId="9" fontId="37" fillId="19" borderId="30" xfId="0" applyNumberFormat="1" applyFont="1" applyFill="1" applyBorder="1" applyAlignment="1">
      <alignment horizontal="left" vertical="center" wrapText="1"/>
    </xf>
    <xf numFmtId="0" fontId="37" fillId="19" borderId="30" xfId="0" applyFont="1" applyFill="1" applyBorder="1" applyAlignment="1">
      <alignment wrapText="1"/>
    </xf>
    <xf numFmtId="4" fontId="5" fillId="19" borderId="30" xfId="0" applyNumberFormat="1" applyFont="1" applyFill="1" applyBorder="1" applyAlignment="1">
      <alignment horizontal="right" vertical="center" indent="1"/>
    </xf>
    <xf numFmtId="4" fontId="5" fillId="19" borderId="30" xfId="0" applyNumberFormat="1" applyFont="1" applyFill="1" applyBorder="1" applyAlignment="1">
      <alignment horizontal="center" vertical="center"/>
    </xf>
    <xf numFmtId="0" fontId="5" fillId="19" borderId="30" xfId="0" applyFont="1" applyFill="1" applyBorder="1"/>
    <xf numFmtId="49" fontId="37" fillId="15" borderId="30" xfId="0" quotePrefix="1" applyNumberFormat="1" applyFont="1" applyFill="1" applyBorder="1" applyAlignment="1">
      <alignment vertical="top" wrapText="1"/>
    </xf>
    <xf numFmtId="0" fontId="5" fillId="0" borderId="30" xfId="0" applyFont="1" applyBorder="1" applyAlignment="1">
      <alignment vertical="top" wrapText="1"/>
    </xf>
    <xf numFmtId="9" fontId="37" fillId="15" borderId="30" xfId="0" applyNumberFormat="1" applyFont="1" applyFill="1" applyBorder="1" applyAlignment="1">
      <alignment horizontal="left" vertical="center" wrapText="1"/>
    </xf>
    <xf numFmtId="0" fontId="37" fillId="0" borderId="30" xfId="0" applyFont="1" applyBorder="1" applyAlignment="1">
      <alignment wrapText="1"/>
    </xf>
    <xf numFmtId="4" fontId="5" fillId="15" borderId="30" xfId="0" applyNumberFormat="1" applyFont="1" applyFill="1" applyBorder="1" applyAlignment="1">
      <alignment horizontal="right" vertical="center" indent="1"/>
    </xf>
    <xf numFmtId="4" fontId="5" fillId="15" borderId="30" xfId="0" applyNumberFormat="1" applyFont="1" applyFill="1" applyBorder="1" applyAlignment="1">
      <alignment horizontal="center" vertical="center"/>
    </xf>
    <xf numFmtId="0" fontId="5" fillId="0" borderId="30" xfId="0" applyFont="1" applyBorder="1"/>
    <xf numFmtId="49" fontId="37" fillId="5" borderId="34" xfId="0" quotePrefix="1" applyNumberFormat="1" applyFont="1" applyFill="1" applyBorder="1" applyAlignment="1">
      <alignment vertical="top" wrapText="1"/>
    </xf>
    <xf numFmtId="0" fontId="37" fillId="5" borderId="34" xfId="0" applyFont="1" applyFill="1" applyBorder="1" applyAlignment="1">
      <alignment horizontal="left" vertical="top" wrapText="1"/>
    </xf>
    <xf numFmtId="0" fontId="5" fillId="5" borderId="34" xfId="0" applyFont="1" applyFill="1" applyBorder="1" applyAlignment="1">
      <alignment vertical="top" wrapText="1"/>
    </xf>
    <xf numFmtId="9" fontId="37" fillId="5" borderId="34" xfId="0" applyNumberFormat="1" applyFont="1" applyFill="1" applyBorder="1" applyAlignment="1">
      <alignment horizontal="left" vertical="center" wrapText="1"/>
    </xf>
    <xf numFmtId="0" fontId="37" fillId="5" borderId="34" xfId="0" applyFont="1" applyFill="1" applyBorder="1" applyAlignment="1">
      <alignment wrapText="1"/>
    </xf>
    <xf numFmtId="0" fontId="37" fillId="5" borderId="34" xfId="0" applyFont="1" applyFill="1" applyBorder="1" applyAlignment="1">
      <alignment horizontal="center" vertical="center" wrapText="1"/>
    </xf>
    <xf numFmtId="4" fontId="5" fillId="5" borderId="34" xfId="0" applyNumberFormat="1" applyFont="1" applyFill="1" applyBorder="1" applyAlignment="1">
      <alignment horizontal="center" vertical="center"/>
    </xf>
    <xf numFmtId="0" fontId="5" fillId="5" borderId="34" xfId="0" applyFont="1" applyFill="1" applyBorder="1"/>
    <xf numFmtId="4" fontId="5" fillId="5" borderId="34" xfId="0" applyNumberFormat="1" applyFont="1" applyFill="1" applyBorder="1" applyAlignment="1">
      <alignment horizontal="right" vertical="center" indent="1"/>
    </xf>
    <xf numFmtId="164" fontId="5" fillId="0" borderId="0" xfId="0" applyNumberFormat="1" applyFont="1" applyAlignment="1">
      <alignment vertical="top"/>
    </xf>
    <xf numFmtId="49" fontId="37" fillId="5" borderId="30" xfId="0" quotePrefix="1" applyNumberFormat="1" applyFont="1" applyFill="1" applyBorder="1" applyAlignment="1">
      <alignment vertical="top" wrapText="1"/>
    </xf>
    <xf numFmtId="0" fontId="12" fillId="0" borderId="0" xfId="0" applyFont="1" applyAlignment="1">
      <alignment vertical="top"/>
    </xf>
    <xf numFmtId="4" fontId="9" fillId="18" borderId="30" xfId="0" applyNumberFormat="1" applyFont="1" applyFill="1" applyBorder="1" applyAlignment="1" applyProtection="1">
      <alignment horizontal="right" vertical="center" wrapText="1" indent="1"/>
      <protection locked="0"/>
    </xf>
    <xf numFmtId="16" fontId="37" fillId="0" borderId="0" xfId="0" quotePrefix="1" applyNumberFormat="1" applyFont="1" applyAlignment="1">
      <alignment vertical="top" wrapText="1"/>
    </xf>
    <xf numFmtId="0" fontId="5" fillId="0" borderId="0" xfId="0" applyFont="1" applyAlignment="1">
      <alignment vertical="top" wrapText="1"/>
    </xf>
    <xf numFmtId="0" fontId="37" fillId="0" borderId="0" xfId="0" applyFont="1" applyAlignment="1">
      <alignment horizontal="center" vertical="center" wrapText="1"/>
    </xf>
    <xf numFmtId="0" fontId="37" fillId="0" borderId="0" xfId="0" applyFont="1" applyAlignment="1">
      <alignment wrapText="1"/>
    </xf>
    <xf numFmtId="4" fontId="5" fillId="0" borderId="0" xfId="0" applyNumberFormat="1" applyFont="1" applyAlignment="1">
      <alignment horizontal="center" vertical="center"/>
    </xf>
    <xf numFmtId="0" fontId="5" fillId="0" borderId="0" xfId="0" applyFont="1"/>
    <xf numFmtId="0" fontId="43" fillId="13" borderId="0" xfId="4" quotePrefix="1" applyFont="1"/>
    <xf numFmtId="0" fontId="28" fillId="13" borderId="0" xfId="4"/>
    <xf numFmtId="49" fontId="27" fillId="14" borderId="30" xfId="5" quotePrefix="1" applyNumberFormat="1" applyBorder="1" applyAlignment="1">
      <alignment vertical="top" wrapText="1"/>
    </xf>
    <xf numFmtId="0" fontId="27" fillId="14" borderId="30" xfId="5" applyBorder="1" applyAlignment="1">
      <alignment horizontal="left" vertical="top" wrapText="1" indent="1"/>
    </xf>
    <xf numFmtId="0" fontId="27" fillId="14" borderId="30" xfId="5" applyBorder="1" applyAlignment="1">
      <alignment horizontal="center" vertical="center" wrapText="1"/>
    </xf>
    <xf numFmtId="0" fontId="9" fillId="0" borderId="30" xfId="0" applyFont="1" applyBorder="1" applyAlignment="1">
      <alignment horizontal="center" vertical="center" wrapText="1"/>
    </xf>
    <xf numFmtId="4" fontId="27" fillId="14" borderId="30" xfId="5" applyNumberFormat="1" applyBorder="1" applyAlignment="1">
      <alignment horizontal="right" vertical="center" wrapText="1" indent="1"/>
    </xf>
    <xf numFmtId="49" fontId="9" fillId="0" borderId="0" xfId="0" quotePrefix="1" applyNumberFormat="1" applyFont="1" applyAlignment="1">
      <alignment vertical="top" wrapText="1"/>
    </xf>
    <xf numFmtId="0" fontId="2" fillId="0" borderId="0" xfId="0" applyFont="1" applyAlignment="1">
      <alignment horizontal="left" vertical="top" wrapText="1" indent="1"/>
    </xf>
    <xf numFmtId="0" fontId="9" fillId="0" borderId="0" xfId="0" applyFont="1" applyAlignment="1">
      <alignment horizontal="center" vertical="center" wrapText="1"/>
    </xf>
    <xf numFmtId="4" fontId="9" fillId="0" borderId="0" xfId="0" applyNumberFormat="1" applyFont="1" applyAlignment="1" applyProtection="1">
      <alignment horizontal="right" vertical="center" wrapText="1" indent="1"/>
      <protection locked="0"/>
    </xf>
    <xf numFmtId="0" fontId="5" fillId="15" borderId="0" xfId="0" quotePrefix="1" applyFont="1" applyFill="1" applyAlignment="1">
      <alignment horizontal="left" vertical="top" wrapText="1"/>
    </xf>
    <xf numFmtId="0" fontId="2" fillId="16" borderId="30" xfId="0" quotePrefix="1" applyFont="1" applyFill="1" applyBorder="1" applyAlignment="1">
      <alignment horizontal="left" vertical="top" wrapText="1"/>
    </xf>
    <xf numFmtId="0" fontId="2" fillId="16" borderId="30" xfId="0" applyFont="1" applyFill="1" applyBorder="1" applyAlignment="1">
      <alignment horizontal="right" vertical="top" wrapText="1" indent="1"/>
    </xf>
    <xf numFmtId="4" fontId="2" fillId="16" borderId="30" xfId="0" applyNumberFormat="1" applyFont="1" applyFill="1" applyBorder="1" applyAlignment="1">
      <alignment horizontal="right" vertical="top" wrapText="1" indent="1"/>
    </xf>
    <xf numFmtId="0" fontId="5" fillId="20" borderId="30" xfId="0" quotePrefix="1" applyFont="1" applyFill="1" applyBorder="1" applyAlignment="1">
      <alignment horizontal="left" vertical="top" wrapText="1"/>
    </xf>
    <xf numFmtId="0" fontId="5" fillId="20" borderId="30" xfId="0" applyFont="1" applyFill="1" applyBorder="1" applyAlignment="1">
      <alignment horizontal="left" vertical="top" wrapText="1"/>
    </xf>
    <xf numFmtId="0" fontId="2" fillId="0" borderId="0" xfId="0" applyFont="1" applyAlignment="1">
      <alignment horizontal="right" vertical="center" indent="1"/>
    </xf>
    <xf numFmtId="0" fontId="44" fillId="0" borderId="0" xfId="0" applyFont="1" applyAlignment="1">
      <alignment vertical="center"/>
    </xf>
    <xf numFmtId="0" fontId="5" fillId="20" borderId="0" xfId="0" quotePrefix="1" applyFont="1" applyFill="1" applyAlignment="1">
      <alignment horizontal="left" vertical="top" wrapText="1"/>
    </xf>
    <xf numFmtId="0" fontId="5" fillId="20" borderId="0" xfId="0" applyFont="1" applyFill="1" applyAlignment="1">
      <alignment horizontal="left" vertical="top"/>
    </xf>
    <xf numFmtId="0" fontId="5" fillId="20" borderId="0" xfId="0" applyFont="1" applyFill="1" applyAlignment="1">
      <alignment horizontal="left" vertical="top" wrapText="1"/>
    </xf>
    <xf numFmtId="0" fontId="2" fillId="0" borderId="0" xfId="0" quotePrefix="1" applyFont="1" applyAlignment="1">
      <alignment horizontal="left" vertical="top" wrapText="1"/>
    </xf>
    <xf numFmtId="0" fontId="2" fillId="0" borderId="0" xfId="0" applyFont="1" applyAlignment="1">
      <alignment horizontal="left" vertical="top"/>
    </xf>
    <xf numFmtId="0" fontId="46" fillId="15" borderId="0" xfId="0" quotePrefix="1" applyFont="1" applyFill="1" applyAlignment="1">
      <alignment horizontal="left" vertical="top" wrapText="1"/>
    </xf>
    <xf numFmtId="0" fontId="46" fillId="15" borderId="0" xfId="0" applyFont="1" applyFill="1" applyAlignment="1">
      <alignment horizontal="left" vertical="top"/>
    </xf>
    <xf numFmtId="0" fontId="46" fillId="15" borderId="0" xfId="0" applyFont="1" applyFill="1" applyAlignment="1">
      <alignment horizontal="left" vertical="top" wrapText="1"/>
    </xf>
    <xf numFmtId="0" fontId="5" fillId="3" borderId="0" xfId="0" applyFont="1" applyFill="1" applyAlignment="1" applyProtection="1">
      <alignment horizontal="center" vertical="center" wrapText="1"/>
      <protection locked="0"/>
    </xf>
    <xf numFmtId="164" fontId="5" fillId="3" borderId="0" xfId="0" applyNumberFormat="1" applyFont="1" applyFill="1" applyAlignment="1" applyProtection="1">
      <alignment horizontal="center" vertical="center" wrapText="1"/>
      <protection locked="0"/>
    </xf>
    <xf numFmtId="0" fontId="5" fillId="15" borderId="30" xfId="0" applyFont="1" applyFill="1" applyBorder="1" applyAlignment="1">
      <alignment horizontal="center" vertical="top" wrapText="1"/>
    </xf>
    <xf numFmtId="164" fontId="5" fillId="15" borderId="30" xfId="0" applyNumberFormat="1" applyFont="1" applyFill="1" applyBorder="1" applyAlignment="1">
      <alignment horizontal="center" vertical="top" wrapText="1"/>
    </xf>
    <xf numFmtId="49" fontId="37" fillId="0" borderId="0" xfId="0" quotePrefix="1" applyNumberFormat="1" applyFont="1" applyAlignment="1">
      <alignment vertical="top" wrapText="1"/>
    </xf>
    <xf numFmtId="0" fontId="37" fillId="0" borderId="0" xfId="0" applyFont="1" applyAlignment="1">
      <alignment horizontal="left" vertical="top" wrapText="1"/>
    </xf>
    <xf numFmtId="9" fontId="37" fillId="0" borderId="0" xfId="0" applyNumberFormat="1" applyFont="1" applyAlignment="1">
      <alignment horizontal="left" vertical="center" wrapText="1"/>
    </xf>
    <xf numFmtId="0" fontId="26" fillId="0" borderId="0" xfId="0" applyFont="1" applyAlignment="1">
      <alignment horizontal="left"/>
    </xf>
    <xf numFmtId="10" fontId="1" fillId="0" borderId="0" xfId="0" applyNumberFormat="1" applyFont="1" applyAlignment="1">
      <alignment vertical="center"/>
    </xf>
    <xf numFmtId="49" fontId="37" fillId="11" borderId="30" xfId="0" quotePrefix="1" applyNumberFormat="1" applyFont="1" applyFill="1" applyBorder="1" applyAlignment="1">
      <alignment horizontal="left" vertical="top" wrapText="1"/>
    </xf>
    <xf numFmtId="49" fontId="9" fillId="11" borderId="30" xfId="0" quotePrefix="1" applyNumberFormat="1" applyFont="1" applyFill="1" applyBorder="1" applyAlignment="1">
      <alignment horizontal="left" vertical="top" wrapText="1"/>
    </xf>
    <xf numFmtId="0" fontId="47" fillId="11" borderId="30" xfId="0" applyFont="1" applyFill="1" applyBorder="1" applyAlignment="1">
      <alignment wrapText="1"/>
    </xf>
    <xf numFmtId="0" fontId="49" fillId="0" borderId="0" xfId="0" applyFont="1" applyAlignment="1">
      <alignment vertical="center" wrapText="1"/>
    </xf>
    <xf numFmtId="0" fontId="47" fillId="11" borderId="0" xfId="0" applyFont="1" applyFill="1" applyAlignment="1">
      <alignment wrapText="1"/>
    </xf>
    <xf numFmtId="0" fontId="50" fillId="0" borderId="0" xfId="0" applyFont="1" applyAlignment="1">
      <alignment vertical="center" wrapText="1"/>
    </xf>
    <xf numFmtId="49" fontId="9" fillId="11" borderId="30" xfId="0" quotePrefix="1" applyNumberFormat="1" applyFont="1" applyFill="1" applyBorder="1" applyAlignment="1">
      <alignment horizontal="center" vertical="top" wrapText="1"/>
    </xf>
    <xf numFmtId="4" fontId="9" fillId="11" borderId="30" xfId="0" applyNumberFormat="1" applyFont="1" applyFill="1" applyBorder="1" applyAlignment="1">
      <alignment horizontal="right" vertical="center" wrapText="1" indent="1"/>
    </xf>
    <xf numFmtId="0" fontId="2" fillId="11" borderId="31" xfId="0" applyFont="1" applyFill="1" applyBorder="1" applyAlignment="1">
      <alignment horizontal="left" vertical="top" wrapText="1"/>
    </xf>
    <xf numFmtId="0" fontId="48" fillId="11" borderId="31" xfId="0" applyFont="1" applyFill="1" applyBorder="1" applyAlignment="1">
      <alignment horizontal="left" vertical="top" wrapText="1"/>
    </xf>
    <xf numFmtId="0" fontId="47" fillId="11" borderId="31" xfId="0" applyFont="1" applyFill="1" applyBorder="1" applyAlignment="1">
      <alignment wrapText="1"/>
    </xf>
    <xf numFmtId="49" fontId="9" fillId="11" borderId="31" xfId="0" quotePrefix="1" applyNumberFormat="1" applyFont="1" applyFill="1" applyBorder="1" applyAlignment="1">
      <alignment horizontal="center" vertical="top" wrapText="1"/>
    </xf>
    <xf numFmtId="4" fontId="9" fillId="11" borderId="31" xfId="0" applyNumberFormat="1" applyFont="1" applyFill="1" applyBorder="1" applyAlignment="1">
      <alignment horizontal="right" vertical="center" wrapText="1" indent="1"/>
    </xf>
    <xf numFmtId="0" fontId="2" fillId="11" borderId="17" xfId="0" applyFont="1" applyFill="1" applyBorder="1" applyAlignment="1">
      <alignment horizontal="left" vertical="top" wrapText="1"/>
    </xf>
    <xf numFmtId="0" fontId="48" fillId="11" borderId="17" xfId="0" applyFont="1" applyFill="1" applyBorder="1" applyAlignment="1">
      <alignment horizontal="left" vertical="top" wrapText="1"/>
    </xf>
    <xf numFmtId="0" fontId="47" fillId="11" borderId="17" xfId="0" applyFont="1" applyFill="1" applyBorder="1" applyAlignment="1">
      <alignment wrapText="1"/>
    </xf>
    <xf numFmtId="49" fontId="9" fillId="11" borderId="17" xfId="0" quotePrefix="1" applyNumberFormat="1" applyFont="1" applyFill="1" applyBorder="1" applyAlignment="1">
      <alignment horizontal="center" vertical="top" wrapText="1"/>
    </xf>
    <xf numFmtId="4" fontId="9" fillId="11" borderId="18" xfId="0" applyNumberFormat="1" applyFont="1" applyFill="1" applyBorder="1" applyAlignment="1">
      <alignment horizontal="right" vertical="center" wrapText="1" indent="1"/>
    </xf>
    <xf numFmtId="9" fontId="37" fillId="0" borderId="2" xfId="0" applyNumberFormat="1" applyFont="1" applyBorder="1" applyAlignment="1">
      <alignment horizontal="left" vertical="center" wrapText="1"/>
    </xf>
    <xf numFmtId="0" fontId="37" fillId="0" borderId="2" xfId="0" applyFont="1" applyBorder="1" applyAlignment="1">
      <alignment horizontal="center" vertical="center" wrapText="1"/>
    </xf>
    <xf numFmtId="9" fontId="9" fillId="11" borderId="30" xfId="0" applyNumberFormat="1" applyFont="1" applyFill="1" applyBorder="1" applyAlignment="1">
      <alignment horizontal="left" vertical="center" wrapText="1"/>
    </xf>
    <xf numFmtId="9" fontId="9" fillId="11" borderId="31" xfId="0" applyNumberFormat="1" applyFont="1" applyFill="1" applyBorder="1" applyAlignment="1">
      <alignment horizontal="left" vertical="center" wrapText="1"/>
    </xf>
    <xf numFmtId="44" fontId="9" fillId="11" borderId="30" xfId="3" applyFont="1" applyFill="1" applyBorder="1" applyAlignment="1">
      <alignment horizontal="right" vertical="center" wrapText="1" indent="1"/>
    </xf>
    <xf numFmtId="9" fontId="41" fillId="10" borderId="17" xfId="0" applyNumberFormat="1" applyFont="1" applyFill="1" applyBorder="1" applyAlignment="1">
      <alignment horizontal="left" vertical="center" wrapText="1"/>
    </xf>
    <xf numFmtId="10" fontId="37" fillId="10" borderId="30" xfId="0" applyNumberFormat="1" applyFont="1" applyFill="1" applyBorder="1" applyAlignment="1">
      <alignment horizontal="left" vertical="center" wrapText="1"/>
    </xf>
    <xf numFmtId="10" fontId="37" fillId="19" borderId="30" xfId="0" applyNumberFormat="1" applyFont="1" applyFill="1" applyBorder="1" applyAlignment="1">
      <alignment horizontal="left" vertical="center" wrapText="1"/>
    </xf>
    <xf numFmtId="165" fontId="9" fillId="10" borderId="17" xfId="0" applyNumberFormat="1" applyFont="1" applyFill="1" applyBorder="1" applyAlignment="1">
      <alignment horizontal="left" vertical="center" wrapText="1"/>
    </xf>
    <xf numFmtId="10" fontId="9" fillId="10" borderId="17" xfId="0" applyNumberFormat="1" applyFont="1" applyFill="1" applyBorder="1" applyAlignment="1">
      <alignment horizontal="left" vertical="center" wrapText="1"/>
    </xf>
    <xf numFmtId="10" fontId="37" fillId="19" borderId="17" xfId="0" applyNumberFormat="1" applyFont="1" applyFill="1" applyBorder="1" applyAlignment="1">
      <alignment horizontal="left" vertical="center" wrapText="1"/>
    </xf>
    <xf numFmtId="0" fontId="53" fillId="0" borderId="0" xfId="0" applyFont="1" applyAlignment="1">
      <alignment vertical="center"/>
    </xf>
    <xf numFmtId="165" fontId="54" fillId="11" borderId="30" xfId="0" applyNumberFormat="1" applyFont="1" applyFill="1" applyBorder="1" applyAlignment="1">
      <alignment horizontal="left" vertical="center" wrapText="1"/>
    </xf>
    <xf numFmtId="10" fontId="54" fillId="11" borderId="30" xfId="0" applyNumberFormat="1" applyFont="1" applyFill="1" applyBorder="1" applyAlignment="1">
      <alignment horizontal="left" vertical="center" wrapText="1"/>
    </xf>
    <xf numFmtId="9" fontId="55" fillId="11" borderId="30" xfId="0" applyNumberFormat="1" applyFont="1" applyFill="1" applyBorder="1" applyAlignment="1">
      <alignment horizontal="left" vertical="center" wrapText="1"/>
    </xf>
    <xf numFmtId="9" fontId="54" fillId="11" borderId="30" xfId="0" applyNumberFormat="1" applyFont="1" applyFill="1" applyBorder="1" applyAlignment="1">
      <alignment horizontal="left" vertical="center" wrapText="1"/>
    </xf>
    <xf numFmtId="0" fontId="4" fillId="0" borderId="0" xfId="0" applyFont="1" applyAlignment="1">
      <alignment vertical="center"/>
    </xf>
    <xf numFmtId="9" fontId="54" fillId="16" borderId="30" xfId="0" applyNumberFormat="1" applyFont="1" applyFill="1" applyBorder="1" applyAlignment="1">
      <alignment horizontal="left" vertical="center" wrapText="1"/>
    </xf>
    <xf numFmtId="9" fontId="54" fillId="19" borderId="30" xfId="0" applyNumberFormat="1" applyFont="1" applyFill="1" applyBorder="1" applyAlignment="1">
      <alignment horizontal="left" vertical="center" wrapText="1"/>
    </xf>
    <xf numFmtId="165" fontId="54" fillId="19" borderId="30" xfId="0" applyNumberFormat="1" applyFont="1" applyFill="1" applyBorder="1" applyAlignment="1">
      <alignment horizontal="left" vertical="center" wrapText="1"/>
    </xf>
    <xf numFmtId="10" fontId="54" fillId="19" borderId="30" xfId="0" applyNumberFormat="1" applyFont="1" applyFill="1" applyBorder="1" applyAlignment="1">
      <alignment horizontal="left" vertical="center" wrapText="1"/>
    </xf>
    <xf numFmtId="9" fontId="55" fillId="19" borderId="30" xfId="0" applyNumberFormat="1" applyFont="1" applyFill="1" applyBorder="1" applyAlignment="1">
      <alignment horizontal="left" vertical="center" wrapText="1"/>
    </xf>
    <xf numFmtId="9" fontId="52" fillId="10" borderId="17" xfId="0" applyNumberFormat="1" applyFont="1" applyFill="1" applyBorder="1" applyAlignment="1">
      <alignment horizontal="left" vertical="center" wrapText="1"/>
    </xf>
    <xf numFmtId="49" fontId="37" fillId="11" borderId="32" xfId="0" quotePrefix="1" applyNumberFormat="1" applyFont="1" applyFill="1" applyBorder="1" applyAlignment="1">
      <alignment horizontal="left" vertical="top" wrapText="1"/>
    </xf>
    <xf numFmtId="49" fontId="37" fillId="11" borderId="41" xfId="0" quotePrefix="1" applyNumberFormat="1" applyFont="1" applyFill="1" applyBorder="1" applyAlignment="1">
      <alignment horizontal="left" vertical="top" wrapText="1"/>
    </xf>
    <xf numFmtId="0" fontId="9" fillId="11" borderId="41" xfId="0" applyFont="1" applyFill="1" applyBorder="1" applyAlignment="1">
      <alignment horizontal="left" vertical="top" wrapText="1"/>
    </xf>
    <xf numFmtId="0" fontId="9" fillId="11" borderId="41" xfId="0" applyFont="1" applyFill="1" applyBorder="1" applyAlignment="1">
      <alignment vertical="top" wrapText="1"/>
    </xf>
    <xf numFmtId="0" fontId="47" fillId="11" borderId="41" xfId="0" applyFont="1" applyFill="1" applyBorder="1" applyAlignment="1">
      <alignment horizontal="left" vertical="top" wrapText="1"/>
    </xf>
    <xf numFmtId="0" fontId="9" fillId="11" borderId="41" xfId="0" applyFont="1" applyFill="1" applyBorder="1" applyAlignment="1">
      <alignment horizontal="center" vertical="center" wrapText="1"/>
    </xf>
    <xf numFmtId="4" fontId="9" fillId="18" borderId="41" xfId="0" applyNumberFormat="1" applyFont="1" applyFill="1" applyBorder="1" applyAlignment="1" applyProtection="1">
      <alignment horizontal="right" vertical="center" wrapText="1" indent="1"/>
      <protection locked="0"/>
    </xf>
    <xf numFmtId="4" fontId="46" fillId="15" borderId="0" xfId="0" applyNumberFormat="1" applyFont="1" applyFill="1" applyAlignment="1">
      <alignment vertical="top" wrapText="1"/>
    </xf>
    <xf numFmtId="49" fontId="10" fillId="21" borderId="38" xfId="0" quotePrefix="1" applyNumberFormat="1" applyFont="1" applyFill="1" applyBorder="1" applyAlignment="1" applyProtection="1">
      <alignment horizontal="left" vertical="top" wrapText="1"/>
      <protection locked="0"/>
    </xf>
    <xf numFmtId="49" fontId="10" fillId="21" borderId="39" xfId="0" quotePrefix="1" applyNumberFormat="1" applyFont="1" applyFill="1" applyBorder="1" applyAlignment="1" applyProtection="1">
      <alignment horizontal="left" vertical="top" wrapText="1"/>
      <protection locked="0"/>
    </xf>
    <xf numFmtId="49" fontId="10" fillId="21" borderId="40" xfId="0" quotePrefix="1" applyNumberFormat="1" applyFont="1" applyFill="1" applyBorder="1" applyAlignment="1" applyProtection="1">
      <alignment horizontal="left" vertical="top" wrapText="1"/>
      <protection locked="0"/>
    </xf>
    <xf numFmtId="4" fontId="5" fillId="20" borderId="0" xfId="0" applyNumberFormat="1" applyFont="1" applyFill="1" applyAlignment="1">
      <alignment horizontal="right" vertical="top" wrapText="1" indent="1"/>
    </xf>
    <xf numFmtId="10" fontId="2" fillId="21" borderId="35" xfId="0" applyNumberFormat="1" applyFont="1" applyFill="1" applyBorder="1" applyAlignment="1" applyProtection="1">
      <alignment horizontal="right" vertical="top" wrapText="1" indent="1"/>
      <protection locked="0"/>
    </xf>
    <xf numFmtId="10" fontId="2" fillId="21" borderId="30" xfId="0" applyNumberFormat="1" applyFont="1" applyFill="1" applyBorder="1" applyAlignment="1" applyProtection="1">
      <alignment horizontal="right" vertical="top" wrapText="1" indent="1"/>
      <protection locked="0"/>
    </xf>
    <xf numFmtId="10" fontId="2" fillId="21" borderId="36" xfId="0" applyNumberFormat="1" applyFont="1" applyFill="1" applyBorder="1" applyAlignment="1" applyProtection="1">
      <alignment horizontal="right" vertical="top" wrapText="1" indent="1"/>
      <protection locked="0"/>
    </xf>
    <xf numFmtId="4" fontId="2" fillId="0" borderId="30" xfId="0" applyNumberFormat="1" applyFont="1" applyBorder="1" applyAlignment="1">
      <alignment horizontal="right" vertical="center" indent="1"/>
    </xf>
    <xf numFmtId="9" fontId="2" fillId="16" borderId="0" xfId="0" applyNumberFormat="1" applyFont="1" applyFill="1" applyAlignment="1">
      <alignment horizontal="right" vertical="top" wrapText="1"/>
    </xf>
    <xf numFmtId="0" fontId="33" fillId="16" borderId="0" xfId="0" applyFont="1" applyFill="1" applyAlignment="1">
      <alignment vertical="top" wrapText="1"/>
    </xf>
    <xf numFmtId="0" fontId="33" fillId="16" borderId="37" xfId="0" applyFont="1" applyFill="1" applyBorder="1" applyAlignment="1">
      <alignment horizontal="left" vertical="top" wrapText="1"/>
    </xf>
    <xf numFmtId="0" fontId="5" fillId="15" borderId="33" xfId="0" applyFont="1" applyFill="1" applyBorder="1" applyAlignment="1">
      <alignment horizontal="left" vertical="top" wrapText="1"/>
    </xf>
    <xf numFmtId="0" fontId="38" fillId="15" borderId="31" xfId="0" applyFont="1" applyFill="1" applyBorder="1" applyAlignment="1">
      <alignment horizontal="left" vertical="center" wrapText="1"/>
    </xf>
    <xf numFmtId="0" fontId="38" fillId="15" borderId="32" xfId="0" applyFont="1" applyFill="1" applyBorder="1" applyAlignment="1">
      <alignment horizontal="left" vertical="center" wrapText="1"/>
    </xf>
    <xf numFmtId="0" fontId="38" fillId="15" borderId="31" xfId="0" quotePrefix="1" applyFont="1" applyFill="1" applyBorder="1" applyAlignment="1">
      <alignment horizontal="center" vertical="center" wrapText="1"/>
    </xf>
    <xf numFmtId="0" fontId="38" fillId="15" borderId="32" xfId="0" quotePrefix="1" applyFont="1" applyFill="1" applyBorder="1" applyAlignment="1">
      <alignment horizontal="center" vertical="center" wrapText="1"/>
    </xf>
    <xf numFmtId="0" fontId="38" fillId="15" borderId="31" xfId="0" applyFont="1" applyFill="1" applyBorder="1" applyAlignment="1">
      <alignment horizontal="center" vertical="center" wrapText="1"/>
    </xf>
    <xf numFmtId="0" fontId="38" fillId="15" borderId="32" xfId="0" applyFont="1" applyFill="1" applyBorder="1" applyAlignment="1">
      <alignment horizontal="center" vertical="center" wrapText="1"/>
    </xf>
    <xf numFmtId="49" fontId="37" fillId="16" borderId="31" xfId="0" quotePrefix="1" applyNumberFormat="1" applyFont="1" applyFill="1" applyBorder="1" applyAlignment="1">
      <alignment horizontal="left" vertical="top" wrapText="1"/>
    </xf>
    <xf numFmtId="49" fontId="37" fillId="16" borderId="30" xfId="0" quotePrefix="1" applyNumberFormat="1" applyFont="1" applyFill="1" applyBorder="1" applyAlignment="1">
      <alignment horizontal="left" vertical="top" wrapText="1"/>
    </xf>
    <xf numFmtId="0" fontId="2" fillId="11" borderId="30" xfId="0" applyFont="1" applyFill="1" applyBorder="1" applyAlignment="1">
      <alignment horizontal="left" vertical="top" wrapText="1"/>
    </xf>
    <xf numFmtId="0" fontId="37" fillId="15" borderId="30" xfId="0" applyFont="1" applyFill="1" applyBorder="1" applyAlignment="1">
      <alignment horizontal="left" vertical="top" wrapText="1"/>
    </xf>
    <xf numFmtId="0" fontId="43" fillId="13" borderId="0" xfId="4" applyFont="1"/>
    <xf numFmtId="0" fontId="27" fillId="14" borderId="32" xfId="5" quotePrefix="1" applyBorder="1"/>
    <xf numFmtId="0" fontId="27" fillId="14" borderId="30" xfId="5" applyBorder="1" applyAlignment="1">
      <alignment horizontal="left" vertical="top" wrapText="1"/>
    </xf>
    <xf numFmtId="0" fontId="5" fillId="15" borderId="0" xfId="0" applyFont="1" applyFill="1" applyAlignment="1">
      <alignment horizontal="left" vertical="top" wrapText="1"/>
    </xf>
    <xf numFmtId="0" fontId="2" fillId="16" borderId="30" xfId="0" applyFont="1" applyFill="1" applyBorder="1" applyAlignment="1">
      <alignment horizontal="left" vertical="top" wrapText="1"/>
    </xf>
    <xf numFmtId="4" fontId="5" fillId="20" borderId="30" xfId="0" applyNumberFormat="1" applyFont="1" applyFill="1" applyBorder="1" applyAlignment="1">
      <alignment horizontal="right" vertical="top" wrapText="1" indent="1"/>
    </xf>
    <xf numFmtId="49" fontId="9" fillId="10" borderId="16" xfId="0" quotePrefix="1" applyNumberFormat="1" applyFont="1" applyFill="1" applyBorder="1" applyAlignment="1">
      <alignment horizontal="left" vertical="center" wrapText="1"/>
    </xf>
    <xf numFmtId="49" fontId="9" fillId="10" borderId="17" xfId="0" quotePrefix="1" applyNumberFormat="1" applyFont="1" applyFill="1" applyBorder="1" applyAlignment="1">
      <alignment horizontal="left" vertical="center" wrapText="1"/>
    </xf>
    <xf numFmtId="0" fontId="40" fillId="17" borderId="33" xfId="0" applyFont="1" applyFill="1" applyBorder="1" applyAlignment="1">
      <alignment horizontal="left" vertical="center" wrapText="1"/>
    </xf>
    <xf numFmtId="0" fontId="41" fillId="10" borderId="30" xfId="0" applyFont="1" applyFill="1" applyBorder="1" applyAlignment="1">
      <alignment horizontal="left" vertical="center" wrapText="1"/>
    </xf>
    <xf numFmtId="164" fontId="41" fillId="10" borderId="30" xfId="0" applyNumberFormat="1" applyFont="1" applyFill="1" applyBorder="1" applyAlignment="1">
      <alignment horizontal="center" vertical="center" wrapText="1"/>
    </xf>
    <xf numFmtId="0" fontId="41" fillId="16" borderId="30" xfId="0" applyFont="1" applyFill="1" applyBorder="1" applyAlignment="1">
      <alignment horizontal="left" vertical="top" wrapText="1"/>
    </xf>
    <xf numFmtId="49" fontId="41" fillId="10" borderId="16" xfId="0" quotePrefix="1" applyNumberFormat="1" applyFont="1" applyFill="1" applyBorder="1" applyAlignment="1">
      <alignment horizontal="left" vertical="center" wrapText="1"/>
    </xf>
    <xf numFmtId="49" fontId="41" fillId="10" borderId="17" xfId="0" quotePrefix="1" applyNumberFormat="1" applyFont="1" applyFill="1" applyBorder="1" applyAlignment="1">
      <alignment horizontal="left" vertical="center" wrapText="1"/>
    </xf>
    <xf numFmtId="0" fontId="37" fillId="19" borderId="33" xfId="0" applyFont="1" applyFill="1" applyBorder="1" applyAlignment="1">
      <alignment horizontal="left" vertical="top" wrapText="1"/>
    </xf>
    <xf numFmtId="0" fontId="26" fillId="10" borderId="0" xfId="0" applyFont="1" applyFill="1" applyAlignment="1">
      <alignment horizontal="left"/>
    </xf>
    <xf numFmtId="0" fontId="9" fillId="10" borderId="30" xfId="0" applyFont="1" applyFill="1" applyBorder="1" applyAlignment="1">
      <alignment horizontal="left" vertical="center" wrapText="1"/>
    </xf>
    <xf numFmtId="164" fontId="9" fillId="10" borderId="30" xfId="0" applyNumberFormat="1" applyFont="1" applyFill="1" applyBorder="1" applyAlignment="1">
      <alignment horizontal="center" wrapText="1"/>
    </xf>
    <xf numFmtId="0" fontId="39" fillId="17" borderId="33" xfId="0" applyFont="1" applyFill="1" applyBorder="1" applyAlignment="1">
      <alignment horizontal="left" vertical="center" wrapText="1"/>
    </xf>
    <xf numFmtId="164" fontId="9" fillId="10" borderId="30" xfId="0" applyNumberFormat="1" applyFont="1" applyFill="1" applyBorder="1" applyAlignment="1">
      <alignment horizontal="center" vertical="center" wrapText="1"/>
    </xf>
    <xf numFmtId="0" fontId="39" fillId="17" borderId="30" xfId="0" applyFont="1" applyFill="1" applyBorder="1" applyAlignment="1">
      <alignment horizontal="left" vertical="center" wrapText="1"/>
    </xf>
    <xf numFmtId="0" fontId="2" fillId="16" borderId="31" xfId="0" applyFont="1" applyFill="1" applyBorder="1" applyAlignment="1">
      <alignment horizontal="left" vertical="top" wrapText="1"/>
    </xf>
    <xf numFmtId="0" fontId="12" fillId="5" borderId="0" xfId="0" applyFont="1" applyFill="1" applyAlignment="1">
      <alignment horizontal="left" vertical="center"/>
    </xf>
    <xf numFmtId="0" fontId="2" fillId="11" borderId="0" xfId="0" quotePrefix="1" applyFont="1" applyFill="1" applyAlignment="1">
      <alignment horizontal="left" vertical="center" wrapText="1"/>
    </xf>
    <xf numFmtId="0" fontId="4" fillId="11" borderId="0" xfId="0" applyFont="1" applyFill="1" applyAlignment="1" applyProtection="1">
      <alignment horizontal="center" vertical="center" wrapText="1"/>
      <protection locked="0"/>
    </xf>
    <xf numFmtId="0" fontId="12" fillId="5" borderId="0" xfId="0" applyFont="1" applyFill="1" applyAlignment="1">
      <alignment horizontal="left"/>
    </xf>
    <xf numFmtId="0" fontId="5" fillId="3" borderId="27"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5" fillId="11" borderId="0" xfId="0" quotePrefix="1" applyFont="1" applyFill="1" applyAlignment="1">
      <alignment horizontal="left" vertical="center" wrapText="1"/>
    </xf>
    <xf numFmtId="164" fontId="5" fillId="3" borderId="27" xfId="0" applyNumberFormat="1" applyFont="1" applyFill="1" applyBorder="1" applyAlignment="1" applyProtection="1">
      <alignment horizontal="center" vertical="center" wrapText="1"/>
      <protection locked="0"/>
    </xf>
    <xf numFmtId="164" fontId="5" fillId="3" borderId="28" xfId="0" applyNumberFormat="1" applyFont="1" applyFill="1" applyBorder="1" applyAlignment="1" applyProtection="1">
      <alignment horizontal="center" vertical="center" wrapText="1"/>
      <protection locked="0"/>
    </xf>
    <xf numFmtId="164" fontId="5" fillId="3" borderId="29" xfId="0" applyNumberFormat="1" applyFont="1" applyFill="1" applyBorder="1" applyAlignment="1" applyProtection="1">
      <alignment horizontal="center" vertical="center" wrapText="1"/>
      <protection locked="0"/>
    </xf>
    <xf numFmtId="0" fontId="4" fillId="10" borderId="0" xfId="0" applyFont="1" applyFill="1" applyAlignment="1">
      <alignment horizontal="left"/>
    </xf>
    <xf numFmtId="0" fontId="4" fillId="11" borderId="0" xfId="0" applyFont="1" applyFill="1" applyAlignment="1">
      <alignment horizontal="left"/>
    </xf>
    <xf numFmtId="164" fontId="5" fillId="11" borderId="0" xfId="0" applyNumberFormat="1" applyFont="1" applyFill="1" applyAlignment="1">
      <alignment horizontal="center" vertical="center" wrapText="1"/>
    </xf>
    <xf numFmtId="0" fontId="5" fillId="15" borderId="30" xfId="0" applyFont="1" applyFill="1" applyBorder="1" applyAlignment="1">
      <alignment horizontal="left" vertical="top" wrapText="1"/>
    </xf>
    <xf numFmtId="0" fontId="9" fillId="16" borderId="30" xfId="0" applyFont="1" applyFill="1" applyBorder="1" applyAlignment="1">
      <alignment horizontal="left" vertical="center" wrapText="1"/>
    </xf>
    <xf numFmtId="0" fontId="9" fillId="16" borderId="0" xfId="0" applyFont="1" applyFill="1" applyAlignment="1">
      <alignment horizontal="left" vertical="center" wrapText="1"/>
    </xf>
    <xf numFmtId="0" fontId="31" fillId="16" borderId="0" xfId="0" applyFont="1" applyFill="1" applyAlignment="1">
      <alignment horizontal="left" vertical="center" wrapText="1"/>
    </xf>
    <xf numFmtId="0" fontId="37" fillId="16" borderId="0" xfId="0" applyFont="1" applyFill="1" applyAlignment="1">
      <alignment horizontal="left" vertical="center" wrapText="1"/>
    </xf>
    <xf numFmtId="0" fontId="31" fillId="15" borderId="0" xfId="0" applyFont="1" applyFill="1" applyAlignment="1">
      <alignment vertical="center" wrapText="1"/>
    </xf>
    <xf numFmtId="0" fontId="1" fillId="0" borderId="0" xfId="0" applyFont="1" applyAlignment="1">
      <alignment wrapText="1"/>
    </xf>
    <xf numFmtId="49" fontId="32" fillId="16" borderId="0" xfId="0" applyNumberFormat="1" applyFont="1" applyFill="1" applyAlignment="1">
      <alignment vertical="center" wrapText="1"/>
    </xf>
    <xf numFmtId="0" fontId="32" fillId="16" borderId="0" xfId="0" applyFont="1" applyFill="1" applyAlignment="1">
      <alignment vertical="center" wrapText="1"/>
    </xf>
    <xf numFmtId="0" fontId="32" fillId="16" borderId="0" xfId="0" applyFont="1" applyFill="1" applyAlignment="1">
      <alignment wrapText="1"/>
    </xf>
    <xf numFmtId="0" fontId="5" fillId="16" borderId="0" xfId="0" quotePrefix="1" applyFont="1" applyFill="1" applyAlignment="1">
      <alignment horizontal="left" vertical="top" wrapText="1"/>
    </xf>
    <xf numFmtId="0" fontId="2" fillId="16" borderId="0" xfId="0" applyFont="1" applyFill="1" applyAlignment="1">
      <alignment horizontal="left" vertical="top" wrapText="1"/>
    </xf>
    <xf numFmtId="0" fontId="36" fillId="16" borderId="0" xfId="0" applyFont="1" applyFill="1" applyAlignment="1">
      <alignment vertical="top" wrapText="1"/>
    </xf>
    <xf numFmtId="4" fontId="9" fillId="16" borderId="0" xfId="0" applyNumberFormat="1" applyFont="1" applyFill="1" applyAlignment="1">
      <alignment horizontal="left" vertical="center" wrapText="1"/>
    </xf>
    <xf numFmtId="0" fontId="38" fillId="15" borderId="0" xfId="0" applyFont="1" applyFill="1" applyAlignment="1">
      <alignment horizontal="center" vertical="center" wrapText="1"/>
    </xf>
    <xf numFmtId="0" fontId="39" fillId="11" borderId="33" xfId="0" applyFont="1" applyFill="1" applyBorder="1" applyAlignment="1">
      <alignment horizontal="left" vertical="center" wrapText="1"/>
    </xf>
    <xf numFmtId="0" fontId="1" fillId="0" borderId="6" xfId="0" applyFont="1" applyBorder="1" applyAlignment="1">
      <alignment horizontal="left"/>
    </xf>
    <xf numFmtId="0" fontId="1" fillId="0" borderId="0" xfId="0" applyFont="1" applyAlignment="1">
      <alignment horizontal="left"/>
    </xf>
    <xf numFmtId="0" fontId="1" fillId="0" borderId="7" xfId="0" applyFont="1" applyBorder="1" applyAlignment="1">
      <alignment horizontal="left"/>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22" fillId="9" borderId="6" xfId="0" applyFont="1" applyFill="1" applyBorder="1" applyAlignment="1">
      <alignment horizontal="left" vertical="top"/>
    </xf>
    <xf numFmtId="0" fontId="4" fillId="9" borderId="0" xfId="0" applyFont="1" applyFill="1" applyAlignment="1">
      <alignment horizontal="left" vertical="top"/>
    </xf>
    <xf numFmtId="0" fontId="4" fillId="9" borderId="7" xfId="0" applyFont="1" applyFill="1" applyBorder="1" applyAlignment="1">
      <alignment horizontal="left" vertical="top"/>
    </xf>
    <xf numFmtId="0" fontId="4" fillId="9" borderId="6" xfId="0" applyFont="1" applyFill="1" applyBorder="1" applyAlignment="1">
      <alignment horizontal="left" vertical="top"/>
    </xf>
    <xf numFmtId="0" fontId="4" fillId="9" borderId="8" xfId="0" applyFont="1" applyFill="1" applyBorder="1" applyAlignment="1">
      <alignment horizontal="left" vertical="top"/>
    </xf>
    <xf numFmtId="0" fontId="4" fillId="9" borderId="1" xfId="0" applyFont="1" applyFill="1" applyBorder="1" applyAlignment="1">
      <alignment horizontal="left" vertical="top"/>
    </xf>
    <xf numFmtId="0" fontId="4" fillId="9" borderId="9" xfId="0" applyFont="1" applyFill="1" applyBorder="1" applyAlignment="1">
      <alignment horizontal="left" vertical="top"/>
    </xf>
    <xf numFmtId="14" fontId="1" fillId="0" borderId="0" xfId="0" applyNumberFormat="1" applyFont="1" applyAlignment="1">
      <alignment horizontal="left"/>
    </xf>
    <xf numFmtId="0" fontId="6" fillId="9" borderId="6" xfId="0" applyFont="1" applyFill="1" applyBorder="1" applyAlignment="1">
      <alignment horizontal="left" vertical="center" wrapText="1"/>
    </xf>
    <xf numFmtId="0" fontId="6" fillId="9" borderId="0" xfId="0" applyFont="1" applyFill="1" applyAlignment="1">
      <alignment horizontal="left" vertical="center" wrapText="1"/>
    </xf>
    <xf numFmtId="0" fontId="6" fillId="9" borderId="7" xfId="0" applyFont="1" applyFill="1" applyBorder="1" applyAlignment="1">
      <alignment horizontal="left" vertical="center" wrapText="1"/>
    </xf>
    <xf numFmtId="0" fontId="4" fillId="0" borderId="8" xfId="0" applyFont="1" applyBorder="1" applyAlignment="1">
      <alignment horizontal="left"/>
    </xf>
    <xf numFmtId="0" fontId="4" fillId="0" borderId="1" xfId="0" applyFont="1" applyBorder="1" applyAlignment="1">
      <alignment horizontal="left"/>
    </xf>
    <xf numFmtId="0" fontId="4" fillId="0" borderId="9" xfId="0" applyFont="1" applyBorder="1" applyAlignment="1">
      <alignment horizontal="left"/>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center"/>
    </xf>
    <xf numFmtId="0" fontId="1" fillId="0" borderId="0" xfId="0" applyFont="1" applyAlignment="1">
      <alignment horizontal="center"/>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 fillId="6" borderId="10" xfId="0" applyFont="1" applyFill="1" applyBorder="1" applyAlignment="1">
      <alignment horizontal="left"/>
    </xf>
    <xf numFmtId="0" fontId="1" fillId="6" borderId="11" xfId="0" applyFont="1" applyFill="1" applyBorder="1" applyAlignment="1">
      <alignment horizontal="left"/>
    </xf>
    <xf numFmtId="0" fontId="1" fillId="6" borderId="12" xfId="0" applyFont="1" applyFill="1" applyBorder="1" applyAlignment="1">
      <alignment horizontal="left"/>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xf>
    <xf numFmtId="0" fontId="6" fillId="0" borderId="7" xfId="0" applyFont="1" applyBorder="1" applyAlignment="1">
      <alignment horizontal="left" vertical="center"/>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8" fillId="7" borderId="16" xfId="1" applyFont="1" applyFill="1" applyBorder="1" applyAlignment="1">
      <alignment horizontal="left" vertical="center" wrapText="1"/>
    </xf>
    <xf numFmtId="0" fontId="8" fillId="7" borderId="17" xfId="1" applyFont="1" applyFill="1" applyBorder="1" applyAlignment="1">
      <alignment horizontal="left" vertical="center" wrapText="1"/>
    </xf>
    <xf numFmtId="0" fontId="8" fillId="7" borderId="18" xfId="1" applyFont="1" applyFill="1" applyBorder="1" applyAlignment="1">
      <alignment horizontal="left" vertical="center" wrapText="1"/>
    </xf>
    <xf numFmtId="0" fontId="8" fillId="8" borderId="16" xfId="1" applyFont="1" applyFill="1" applyBorder="1" applyAlignment="1">
      <alignment horizontal="left" vertical="center" wrapText="1"/>
    </xf>
    <xf numFmtId="0" fontId="8" fillId="8" borderId="17" xfId="1" applyFont="1" applyFill="1" applyBorder="1" applyAlignment="1">
      <alignment horizontal="left" vertical="center"/>
    </xf>
    <xf numFmtId="0" fontId="8" fillId="8" borderId="18" xfId="1" applyFont="1" applyFill="1" applyBorder="1" applyAlignment="1">
      <alignment horizontal="left" vertical="center"/>
    </xf>
    <xf numFmtId="0" fontId="8" fillId="4" borderId="0" xfId="1" applyFont="1" applyFill="1" applyAlignment="1">
      <alignment horizontal="left" vertical="center" wrapText="1"/>
    </xf>
    <xf numFmtId="0" fontId="8" fillId="4" borderId="24" xfId="1" applyFont="1" applyFill="1" applyBorder="1" applyAlignment="1">
      <alignment horizontal="left" vertical="center" wrapText="1"/>
    </xf>
    <xf numFmtId="0" fontId="8" fillId="4" borderId="2" xfId="1" applyFont="1" applyFill="1" applyBorder="1" applyAlignment="1">
      <alignment horizontal="left" vertical="center" wrapText="1"/>
    </xf>
    <xf numFmtId="0" fontId="8" fillId="4" borderId="26" xfId="1" applyFont="1" applyFill="1" applyBorder="1" applyAlignment="1">
      <alignment horizontal="left" vertical="center" wrapText="1"/>
    </xf>
    <xf numFmtId="0" fontId="8" fillId="4" borderId="19" xfId="1" applyFont="1" applyFill="1" applyBorder="1" applyAlignment="1">
      <alignment horizontal="left" vertical="center"/>
    </xf>
    <xf numFmtId="0" fontId="8" fillId="4" borderId="22" xfId="1" applyFont="1" applyFill="1" applyBorder="1" applyAlignment="1">
      <alignment horizontal="left" vertical="center"/>
    </xf>
    <xf numFmtId="0" fontId="8" fillId="4" borderId="0" xfId="1" applyFont="1" applyFill="1" applyAlignment="1">
      <alignment horizontal="left" vertical="center"/>
    </xf>
    <xf numFmtId="0" fontId="8" fillId="4" borderId="24" xfId="1" applyFont="1" applyFill="1" applyBorder="1" applyAlignment="1">
      <alignment horizontal="left" vertical="center"/>
    </xf>
    <xf numFmtId="0" fontId="18" fillId="0" borderId="0" xfId="1" applyFont="1" applyAlignment="1">
      <alignment horizontal="left" vertical="center"/>
    </xf>
    <xf numFmtId="0" fontId="18" fillId="0" borderId="2" xfId="1" quotePrefix="1" applyFont="1" applyBorder="1" applyAlignment="1">
      <alignment horizontal="left" vertical="center"/>
    </xf>
    <xf numFmtId="0" fontId="8" fillId="4" borderId="19" xfId="1" applyFont="1" applyFill="1" applyBorder="1" applyAlignment="1">
      <alignment horizontal="left" vertical="center" wrapText="1"/>
    </xf>
    <xf numFmtId="0" fontId="8" fillId="4" borderId="22" xfId="1" applyFont="1" applyFill="1" applyBorder="1" applyAlignment="1">
      <alignment horizontal="left" vertical="center" wrapText="1"/>
    </xf>
    <xf numFmtId="0" fontId="18" fillId="0" borderId="0" xfId="1" quotePrefix="1" applyFont="1" applyAlignment="1">
      <alignment horizontal="left" vertical="center"/>
    </xf>
    <xf numFmtId="0" fontId="8" fillId="4" borderId="17" xfId="1" applyFont="1" applyFill="1" applyBorder="1" applyAlignment="1">
      <alignment horizontal="left" vertical="center" wrapText="1"/>
    </xf>
    <xf numFmtId="0" fontId="8" fillId="4" borderId="18" xfId="1" applyFont="1" applyFill="1" applyBorder="1" applyAlignment="1">
      <alignment horizontal="left" vertical="center" wrapText="1"/>
    </xf>
    <xf numFmtId="0" fontId="20" fillId="2" borderId="2" xfId="1" applyFont="1" applyFill="1" applyBorder="1" applyAlignment="1">
      <alignment horizontal="left" vertical="center"/>
    </xf>
    <xf numFmtId="0" fontId="23" fillId="7" borderId="16" xfId="1" applyFont="1" applyFill="1" applyBorder="1" applyAlignment="1">
      <alignment horizontal="left" vertical="center"/>
    </xf>
    <xf numFmtId="0" fontId="23" fillId="7" borderId="17" xfId="1" applyFont="1" applyFill="1" applyBorder="1" applyAlignment="1">
      <alignment horizontal="left" vertical="center"/>
    </xf>
    <xf numFmtId="0" fontId="23" fillId="7" borderId="18" xfId="1" applyFont="1" applyFill="1" applyBorder="1" applyAlignment="1">
      <alignment horizontal="left" vertical="center"/>
    </xf>
    <xf numFmtId="0" fontId="15" fillId="0" borderId="19" xfId="1" applyFont="1" applyBorder="1" applyAlignment="1">
      <alignment horizontal="left" vertical="center"/>
    </xf>
    <xf numFmtId="0" fontId="8" fillId="0" borderId="0" xfId="1" applyFont="1" applyAlignment="1">
      <alignment horizontal="left" vertical="center" wrapText="1"/>
    </xf>
    <xf numFmtId="0" fontId="8" fillId="3" borderId="16" xfId="1" applyFont="1" applyFill="1" applyBorder="1" applyAlignment="1">
      <alignment horizontal="left" vertical="center" wrapText="1"/>
    </xf>
    <xf numFmtId="0" fontId="8" fillId="3" borderId="17" xfId="1" applyFont="1" applyFill="1" applyBorder="1" applyAlignment="1">
      <alignment horizontal="left" vertical="center" wrapText="1"/>
    </xf>
    <xf numFmtId="0" fontId="8" fillId="3" borderId="18" xfId="1" applyFont="1" applyFill="1" applyBorder="1" applyAlignment="1">
      <alignment horizontal="left" vertical="center" wrapText="1"/>
    </xf>
    <xf numFmtId="0" fontId="18" fillId="0" borderId="17" xfId="1" applyFont="1" applyBorder="1" applyAlignment="1">
      <alignment horizontal="left" vertical="center"/>
    </xf>
    <xf numFmtId="0" fontId="4" fillId="10" borderId="0" xfId="0" applyFont="1" applyFill="1" applyAlignment="1">
      <alignment horizontal="left" vertical="center"/>
    </xf>
    <xf numFmtId="0" fontId="5" fillId="11" borderId="0" xfId="0" applyFont="1" applyFill="1" applyAlignment="1">
      <alignment horizontal="left" vertical="top"/>
    </xf>
    <xf numFmtId="0" fontId="4" fillId="12" borderId="0" xfId="0" applyFont="1" applyFill="1" applyAlignment="1">
      <alignment horizontal="left" vertical="center"/>
    </xf>
    <xf numFmtId="0" fontId="2" fillId="11" borderId="0" xfId="0" applyFont="1" applyFill="1" applyAlignment="1">
      <alignment horizontal="left" vertical="center"/>
    </xf>
    <xf numFmtId="0" fontId="2" fillId="3" borderId="27"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2" fillId="3" borderId="29" xfId="0" applyFont="1" applyFill="1" applyBorder="1" applyAlignment="1" applyProtection="1">
      <alignment horizontal="center" vertical="center"/>
      <protection locked="0"/>
    </xf>
    <xf numFmtId="0" fontId="29" fillId="22" borderId="0" xfId="0" applyFont="1" applyFill="1" applyAlignment="1">
      <alignment horizontal="left" vertical="center"/>
    </xf>
    <xf numFmtId="0" fontId="0" fillId="22" borderId="0" xfId="0" applyFill="1" applyAlignment="1">
      <alignment vertical="center"/>
    </xf>
    <xf numFmtId="0" fontId="29" fillId="22" borderId="0" xfId="0" applyFont="1" applyFill="1" applyAlignment="1">
      <alignment vertical="center"/>
    </xf>
    <xf numFmtId="0" fontId="30" fillId="22" borderId="0" xfId="0" applyFont="1" applyFill="1" applyAlignment="1">
      <alignment vertical="center" wrapText="1"/>
    </xf>
    <xf numFmtId="0" fontId="22" fillId="22" borderId="0" xfId="0" applyFont="1" applyFill="1" applyAlignment="1">
      <alignment vertical="center"/>
    </xf>
    <xf numFmtId="0" fontId="22" fillId="22" borderId="0" xfId="0" applyFont="1" applyFill="1" applyAlignment="1">
      <alignment horizontal="left" vertical="center" wrapText="1"/>
    </xf>
    <xf numFmtId="0" fontId="6" fillId="22" borderId="0" xfId="0" applyFont="1" applyFill="1" applyAlignment="1">
      <alignment horizontal="left" vertical="center" wrapText="1"/>
    </xf>
    <xf numFmtId="0" fontId="5" fillId="11" borderId="27" xfId="0" applyFont="1" applyFill="1" applyBorder="1" applyAlignment="1">
      <alignment vertical="center"/>
    </xf>
    <xf numFmtId="0" fontId="5" fillId="11" borderId="28" xfId="0" applyFont="1" applyFill="1" applyBorder="1" applyAlignment="1">
      <alignment vertical="center"/>
    </xf>
    <xf numFmtId="0" fontId="5" fillId="11" borderId="29" xfId="0" applyFont="1" applyFill="1" applyBorder="1" applyAlignment="1">
      <alignment vertical="center"/>
    </xf>
    <xf numFmtId="0" fontId="5" fillId="11" borderId="27" xfId="0" applyFont="1" applyFill="1" applyBorder="1" applyAlignment="1">
      <alignment vertical="center" wrapText="1"/>
    </xf>
    <xf numFmtId="0" fontId="29" fillId="22" borderId="0" xfId="0" applyFont="1" applyFill="1" applyAlignment="1">
      <alignment vertical="center" wrapText="1"/>
    </xf>
  </cellXfs>
  <cellStyles count="6">
    <cellStyle name="40 % - Akzent3" xfId="5" builtinId="39"/>
    <cellStyle name="Akzent3" xfId="4" builtinId="37"/>
    <cellStyle name="Standard" xfId="0" builtinId="0"/>
    <cellStyle name="Standard 2" xfId="1" xr:uid="{00000000-0005-0000-0000-000002000000}"/>
    <cellStyle name="Standard 3" xfId="2" xr:uid="{13CB1B70-B34D-4ADA-A1D6-5BECB48F34B4}"/>
    <cellStyle name="Währung" xfId="3" builtinId="4"/>
  </cellStyles>
  <dxfs count="0"/>
  <tableStyles count="0" defaultTableStyle="TableStyleMedium2" defaultPivotStyle="PivotStyleLight16"/>
  <colors>
    <mruColors>
      <color rgb="FFE6F1FE"/>
      <color rgb="FFF3EAC5"/>
      <color rgb="FFCCECFF"/>
      <color rgb="FFFBF8E9"/>
      <color rgb="FF538DD5"/>
      <color rgb="FFD4FC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9524</xdr:rowOff>
    </xdr:from>
    <xdr:to>
      <xdr:col>8</xdr:col>
      <xdr:colOff>0</xdr:colOff>
      <xdr:row>40</xdr:row>
      <xdr:rowOff>270290</xdr:rowOff>
    </xdr:to>
    <xdr:pic>
      <xdr:nvPicPr>
        <xdr:cNvPr id="2" name="Grafik 1" descr="Ein Bild, das draußen, Haus, Luftfotografie, Vorort enthält.&#10;&#10;KI-generierte Inhalte können fehlerhaft sein.">
          <a:extLst>
            <a:ext uri="{FF2B5EF4-FFF2-40B4-BE49-F238E27FC236}">
              <a16:creationId xmlns:a16="http://schemas.microsoft.com/office/drawing/2014/main" id="{5E8AE190-2B9C-B92C-6F61-28F4FD6DA185}"/>
            </a:ext>
          </a:extLst>
        </xdr:cNvPr>
        <xdr:cNvPicPr>
          <a:picLocks noChangeAspect="1"/>
        </xdr:cNvPicPr>
      </xdr:nvPicPr>
      <xdr:blipFill>
        <a:blip xmlns:r="http://schemas.openxmlformats.org/officeDocument/2006/relationships" r:embed="rId1"/>
        <a:stretch>
          <a:fillRect/>
        </a:stretch>
      </xdr:blipFill>
      <xdr:spPr>
        <a:xfrm>
          <a:off x="0" y="2686049"/>
          <a:ext cx="6057900" cy="4804191"/>
        </a:xfrm>
        <a:prstGeom prst="rect">
          <a:avLst/>
        </a:prstGeom>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H54"/>
  <sheetViews>
    <sheetView zoomScaleNormal="100" workbookViewId="0">
      <selection activeCell="A13" sqref="A13"/>
    </sheetView>
  </sheetViews>
  <sheetFormatPr baseColWidth="10" defaultColWidth="11.44140625" defaultRowHeight="13.8"/>
  <cols>
    <col min="1" max="16384" width="11.44140625" style="1"/>
  </cols>
  <sheetData>
    <row r="1" spans="1:8">
      <c r="A1" s="354"/>
      <c r="B1" s="355"/>
      <c r="C1" s="355"/>
      <c r="D1" s="355"/>
      <c r="E1" s="355"/>
      <c r="F1" s="355"/>
      <c r="G1" s="355"/>
      <c r="H1" s="356"/>
    </row>
    <row r="2" spans="1:8">
      <c r="A2" s="335" t="s">
        <v>11</v>
      </c>
      <c r="B2" s="336"/>
      <c r="C2" s="336"/>
      <c r="D2" s="336"/>
      <c r="E2" s="336"/>
      <c r="F2" s="336"/>
      <c r="G2" s="336"/>
      <c r="H2" s="337"/>
    </row>
    <row r="3" spans="1:8">
      <c r="A3" s="338"/>
      <c r="B3" s="336"/>
      <c r="C3" s="336"/>
      <c r="D3" s="336"/>
      <c r="E3" s="336"/>
      <c r="F3" s="336"/>
      <c r="G3" s="336"/>
      <c r="H3" s="337"/>
    </row>
    <row r="4" spans="1:8">
      <c r="A4" s="338"/>
      <c r="B4" s="336"/>
      <c r="C4" s="336"/>
      <c r="D4" s="336"/>
      <c r="E4" s="336"/>
      <c r="F4" s="336"/>
      <c r="G4" s="336"/>
      <c r="H4" s="337"/>
    </row>
    <row r="5" spans="1:8" ht="14.4" thickBot="1">
      <c r="A5" s="339"/>
      <c r="B5" s="340"/>
      <c r="C5" s="340"/>
      <c r="D5" s="340"/>
      <c r="E5" s="340"/>
      <c r="F5" s="340"/>
      <c r="G5" s="340"/>
      <c r="H5" s="341"/>
    </row>
    <row r="6" spans="1:8" ht="14.4" thickTop="1">
      <c r="A6" s="357"/>
      <c r="B6" s="358"/>
      <c r="C6" s="358"/>
      <c r="D6" s="358"/>
      <c r="E6" s="358"/>
      <c r="F6" s="358"/>
      <c r="G6" s="358"/>
      <c r="H6" s="359"/>
    </row>
    <row r="7" spans="1:8">
      <c r="A7" s="23" t="s">
        <v>22</v>
      </c>
      <c r="B7" s="24"/>
      <c r="C7" s="24"/>
      <c r="D7" s="24"/>
      <c r="E7" s="24"/>
      <c r="F7" s="24"/>
      <c r="G7" s="24"/>
      <c r="H7" s="25"/>
    </row>
    <row r="8" spans="1:8">
      <c r="A8" s="20" t="s">
        <v>12</v>
      </c>
      <c r="H8" s="10"/>
    </row>
    <row r="9" spans="1:8" ht="15">
      <c r="A9" s="20" t="s">
        <v>8</v>
      </c>
      <c r="B9" s="11"/>
      <c r="C9" s="360"/>
      <c r="D9" s="360"/>
      <c r="E9" s="360"/>
      <c r="F9" s="360"/>
      <c r="G9" s="360"/>
      <c r="H9" s="361"/>
    </row>
    <row r="10" spans="1:8" ht="21" customHeight="1">
      <c r="A10" s="20" t="s">
        <v>13</v>
      </c>
      <c r="H10" s="10"/>
    </row>
    <row r="11" spans="1:8" ht="15">
      <c r="A11" s="20" t="s">
        <v>14</v>
      </c>
      <c r="B11" s="11"/>
      <c r="C11" s="360"/>
      <c r="D11" s="360"/>
      <c r="E11" s="360"/>
      <c r="F11" s="360"/>
      <c r="G11" s="360"/>
      <c r="H11" s="361"/>
    </row>
    <row r="12" spans="1:8">
      <c r="A12" s="20" t="s">
        <v>15</v>
      </c>
      <c r="H12" s="10"/>
    </row>
    <row r="13" spans="1:8">
      <c r="A13" s="20" t="s">
        <v>235</v>
      </c>
      <c r="H13" s="10"/>
    </row>
    <row r="14" spans="1:8" ht="15">
      <c r="A14" s="12"/>
      <c r="B14" s="11"/>
      <c r="C14" s="9"/>
      <c r="D14" s="9"/>
      <c r="E14" s="9"/>
      <c r="F14" s="9"/>
      <c r="G14" s="9"/>
      <c r="H14" s="13"/>
    </row>
    <row r="15" spans="1:8">
      <c r="A15" s="365" t="s">
        <v>16</v>
      </c>
      <c r="B15" s="366"/>
      <c r="C15" s="366"/>
      <c r="D15" s="366"/>
      <c r="E15" s="366"/>
      <c r="F15" s="366"/>
      <c r="G15" s="366"/>
      <c r="H15" s="367"/>
    </row>
    <row r="16" spans="1:8" ht="15">
      <c r="A16" s="20" t="s">
        <v>17</v>
      </c>
      <c r="B16" s="11"/>
      <c r="C16" s="360"/>
      <c r="D16" s="360"/>
      <c r="E16" s="360"/>
      <c r="F16" s="360"/>
      <c r="G16" s="360"/>
      <c r="H16" s="361"/>
    </row>
    <row r="17" spans="1:8">
      <c r="A17" s="20" t="s">
        <v>18</v>
      </c>
      <c r="H17" s="10"/>
    </row>
    <row r="18" spans="1:8">
      <c r="A18" s="20" t="s">
        <v>19</v>
      </c>
      <c r="B18" s="14"/>
      <c r="C18" s="14"/>
      <c r="D18" s="14"/>
      <c r="E18" s="14"/>
      <c r="F18" s="14"/>
      <c r="G18" s="14"/>
      <c r="H18" s="15"/>
    </row>
    <row r="19" spans="1:8">
      <c r="A19" s="20" t="s">
        <v>20</v>
      </c>
      <c r="H19" s="10"/>
    </row>
    <row r="20" spans="1:8" ht="15">
      <c r="A20" s="20" t="s">
        <v>21</v>
      </c>
      <c r="B20" s="11"/>
      <c r="C20" s="360"/>
      <c r="D20" s="360"/>
      <c r="E20" s="360"/>
      <c r="F20" s="360"/>
      <c r="G20" s="360"/>
      <c r="H20" s="361"/>
    </row>
    <row r="21" spans="1:8" ht="15">
      <c r="A21" s="16" t="s">
        <v>235</v>
      </c>
      <c r="B21" s="2"/>
      <c r="C21" s="17"/>
      <c r="D21" s="17"/>
      <c r="E21" s="17"/>
      <c r="F21" s="17"/>
      <c r="G21" s="17"/>
      <c r="H21" s="18"/>
    </row>
    <row r="22" spans="1:8" ht="15">
      <c r="A22" s="19"/>
      <c r="B22" s="11"/>
      <c r="C22" s="360"/>
      <c r="D22" s="360"/>
      <c r="E22" s="360"/>
      <c r="F22" s="360"/>
      <c r="G22" s="360"/>
      <c r="H22" s="361"/>
    </row>
    <row r="23" spans="1:8" ht="15">
      <c r="A23" s="16"/>
      <c r="B23" s="2"/>
      <c r="C23" s="17"/>
      <c r="D23" s="17"/>
      <c r="E23" s="17"/>
      <c r="F23" s="17"/>
      <c r="G23" s="17"/>
      <c r="H23" s="18"/>
    </row>
    <row r="24" spans="1:8" ht="15">
      <c r="A24" s="16"/>
      <c r="B24" s="2"/>
      <c r="C24" s="17"/>
      <c r="D24" s="17"/>
      <c r="E24" s="17"/>
      <c r="F24" s="17"/>
      <c r="G24" s="17"/>
      <c r="H24" s="18"/>
    </row>
    <row r="25" spans="1:8" ht="15">
      <c r="A25" s="12"/>
      <c r="B25" s="11"/>
      <c r="C25" s="360"/>
      <c r="D25" s="360"/>
      <c r="E25" s="360"/>
      <c r="F25" s="360"/>
      <c r="G25" s="360"/>
      <c r="H25" s="361"/>
    </row>
    <row r="26" spans="1:8" ht="15">
      <c r="A26" s="16"/>
      <c r="B26" s="2"/>
      <c r="C26" s="17"/>
      <c r="D26" s="17"/>
      <c r="E26" s="17"/>
      <c r="F26" s="17"/>
      <c r="G26" s="17"/>
      <c r="H26" s="18"/>
    </row>
    <row r="27" spans="1:8" ht="15">
      <c r="A27" s="12"/>
      <c r="B27" s="11"/>
      <c r="C27" s="360"/>
      <c r="D27" s="360"/>
      <c r="E27" s="360"/>
      <c r="F27" s="360"/>
      <c r="G27" s="360"/>
      <c r="H27" s="361"/>
    </row>
    <row r="28" spans="1:8" ht="15">
      <c r="A28" s="16"/>
      <c r="B28" s="2"/>
      <c r="C28" s="17"/>
      <c r="D28" s="17"/>
      <c r="E28" s="17"/>
      <c r="F28" s="17"/>
      <c r="G28" s="17"/>
      <c r="H28" s="18"/>
    </row>
    <row r="29" spans="1:8" ht="15">
      <c r="A29" s="16"/>
      <c r="B29" s="2"/>
      <c r="C29" s="17"/>
      <c r="D29" s="17"/>
      <c r="E29" s="17"/>
      <c r="F29" s="17"/>
      <c r="G29" s="17"/>
      <c r="H29" s="18"/>
    </row>
    <row r="30" spans="1:8">
      <c r="A30" s="343"/>
      <c r="B30" s="344"/>
      <c r="C30" s="344"/>
      <c r="D30" s="344"/>
      <c r="E30" s="344"/>
      <c r="F30" s="344"/>
      <c r="G30" s="344"/>
      <c r="H30" s="345"/>
    </row>
    <row r="31" spans="1:8">
      <c r="A31" s="20"/>
      <c r="B31" s="3"/>
      <c r="H31" s="10"/>
    </row>
    <row r="32" spans="1:8" ht="14.4" thickBot="1">
      <c r="A32" s="346"/>
      <c r="B32" s="347"/>
      <c r="C32" s="347"/>
      <c r="D32" s="347"/>
      <c r="E32" s="347"/>
      <c r="F32" s="347"/>
      <c r="G32" s="347"/>
      <c r="H32" s="348"/>
    </row>
    <row r="33" spans="1:8" ht="14.4" thickTop="1">
      <c r="A33" s="20"/>
      <c r="H33" s="10"/>
    </row>
    <row r="34" spans="1:8">
      <c r="A34" s="349"/>
      <c r="B34" s="350"/>
      <c r="C34" s="350"/>
      <c r="D34" s="350"/>
      <c r="E34" s="350"/>
      <c r="F34" s="350"/>
      <c r="G34" s="350"/>
      <c r="H34" s="351"/>
    </row>
    <row r="35" spans="1:8">
      <c r="A35" s="20"/>
      <c r="H35" s="10"/>
    </row>
    <row r="36" spans="1:8">
      <c r="A36" s="352"/>
      <c r="B36" s="353"/>
      <c r="C36" s="353"/>
      <c r="H36" s="10"/>
    </row>
    <row r="37" spans="1:8">
      <c r="A37" s="20"/>
      <c r="H37" s="10"/>
    </row>
    <row r="38" spans="1:8">
      <c r="A38" s="352"/>
      <c r="B38" s="353"/>
      <c r="C38" s="353"/>
      <c r="H38" s="10"/>
    </row>
    <row r="39" spans="1:8">
      <c r="A39" s="20"/>
      <c r="H39" s="10"/>
    </row>
    <row r="40" spans="1:8">
      <c r="A40" s="20"/>
      <c r="H40" s="10"/>
    </row>
    <row r="41" spans="1:8">
      <c r="A41" s="20"/>
      <c r="H41" s="10"/>
    </row>
    <row r="42" spans="1:8">
      <c r="A42" s="362"/>
      <c r="B42" s="363"/>
      <c r="C42" s="363"/>
      <c r="D42" s="363"/>
      <c r="E42" s="363"/>
      <c r="F42" s="363"/>
      <c r="G42" s="363"/>
      <c r="H42" s="364"/>
    </row>
    <row r="43" spans="1:8">
      <c r="A43" s="20"/>
      <c r="H43" s="10"/>
    </row>
    <row r="44" spans="1:8">
      <c r="A44" s="329"/>
      <c r="B44" s="330"/>
      <c r="C44" s="330"/>
      <c r="D44" s="330"/>
      <c r="F44" s="330"/>
      <c r="G44" s="330"/>
      <c r="H44" s="331"/>
    </row>
    <row r="45" spans="1:8" ht="15">
      <c r="A45" s="16"/>
      <c r="B45" s="2"/>
      <c r="H45" s="10"/>
    </row>
    <row r="46" spans="1:8">
      <c r="A46" s="329"/>
      <c r="B46" s="330"/>
      <c r="C46" s="330"/>
      <c r="D46" s="330"/>
      <c r="F46" s="330"/>
      <c r="G46" s="330"/>
      <c r="H46" s="331"/>
    </row>
    <row r="47" spans="1:8" ht="15">
      <c r="A47" s="16"/>
      <c r="B47" s="2"/>
      <c r="H47" s="10"/>
    </row>
    <row r="48" spans="1:8">
      <c r="A48" s="329"/>
      <c r="B48" s="330"/>
      <c r="C48" s="330"/>
      <c r="D48" s="330"/>
      <c r="F48" s="342"/>
      <c r="G48" s="330"/>
      <c r="H48" s="331"/>
    </row>
    <row r="49" spans="1:8" ht="15">
      <c r="A49" s="16"/>
      <c r="B49" s="2"/>
      <c r="H49" s="10"/>
    </row>
    <row r="50" spans="1:8">
      <c r="A50" s="329"/>
      <c r="B50" s="330"/>
      <c r="C50" s="330"/>
      <c r="D50" s="330"/>
      <c r="F50" s="330"/>
      <c r="G50" s="330"/>
      <c r="H50" s="331"/>
    </row>
    <row r="51" spans="1:8" ht="15">
      <c r="A51" s="16"/>
      <c r="B51" s="2"/>
      <c r="H51" s="10"/>
    </row>
    <row r="52" spans="1:8">
      <c r="A52" s="329"/>
      <c r="B52" s="330"/>
      <c r="C52" s="330"/>
      <c r="D52" s="330"/>
      <c r="F52" s="21"/>
      <c r="G52" s="21"/>
      <c r="H52" s="22"/>
    </row>
    <row r="53" spans="1:8">
      <c r="A53" s="20"/>
      <c r="H53" s="10"/>
    </row>
    <row r="54" spans="1:8" ht="14.4" thickBot="1">
      <c r="A54" s="332"/>
      <c r="B54" s="333"/>
      <c r="C54" s="333"/>
      <c r="D54" s="333"/>
      <c r="E54" s="333"/>
      <c r="F54" s="333"/>
      <c r="G54" s="333"/>
      <c r="H54" s="334"/>
    </row>
  </sheetData>
  <mergeCells count="27">
    <mergeCell ref="A1:H1"/>
    <mergeCell ref="A6:H6"/>
    <mergeCell ref="C9:H9"/>
    <mergeCell ref="C11:H11"/>
    <mergeCell ref="A42:H42"/>
    <mergeCell ref="A15:H15"/>
    <mergeCell ref="C16:H16"/>
    <mergeCell ref="C20:H20"/>
    <mergeCell ref="C22:H22"/>
    <mergeCell ref="C25:H25"/>
    <mergeCell ref="C27:H27"/>
    <mergeCell ref="A50:D50"/>
    <mergeCell ref="F50:H50"/>
    <mergeCell ref="A52:D52"/>
    <mergeCell ref="A54:H54"/>
    <mergeCell ref="A2:H5"/>
    <mergeCell ref="A44:D44"/>
    <mergeCell ref="F44:H44"/>
    <mergeCell ref="A46:D46"/>
    <mergeCell ref="F46:H46"/>
    <mergeCell ref="A48:D48"/>
    <mergeCell ref="F48:H48"/>
    <mergeCell ref="A30:H30"/>
    <mergeCell ref="A32:H32"/>
    <mergeCell ref="A34:H34"/>
    <mergeCell ref="A36:C36"/>
    <mergeCell ref="A38:C3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00B050"/>
  </sheetPr>
  <dimension ref="A1:P68"/>
  <sheetViews>
    <sheetView showGridLines="0" zoomScaleNormal="100" zoomScaleSheetLayoutView="85" workbookViewId="0">
      <selection activeCell="B11" sqref="B11:L11"/>
    </sheetView>
  </sheetViews>
  <sheetFormatPr baseColWidth="10" defaultColWidth="24.6640625" defaultRowHeight="15"/>
  <cols>
    <col min="1" max="1" width="5.6640625" style="26" customWidth="1"/>
    <col min="2" max="2" width="3.6640625" style="27" customWidth="1"/>
    <col min="3" max="3" width="17.6640625" style="27" customWidth="1"/>
    <col min="4" max="4" width="20.6640625" style="27" customWidth="1"/>
    <col min="5" max="5" width="5.6640625" style="27" customWidth="1"/>
    <col min="6" max="6" width="14.6640625" style="27" customWidth="1"/>
    <col min="7" max="7" width="5.6640625" style="27" customWidth="1"/>
    <col min="8" max="9" width="10.6640625" style="27" customWidth="1"/>
    <col min="10" max="10" width="5.6640625" style="27" customWidth="1"/>
    <col min="11" max="12" width="10.6640625" style="27" customWidth="1"/>
    <col min="13" max="14" width="5.6640625" style="28" customWidth="1"/>
    <col min="15" max="15" width="24.6640625" style="27" customWidth="1"/>
    <col min="16" max="16384" width="24.6640625" style="27"/>
  </cols>
  <sheetData>
    <row r="1" spans="1:16" ht="60" customHeight="1">
      <c r="A1" s="68"/>
      <c r="B1" s="69"/>
      <c r="C1" s="69"/>
      <c r="D1" s="69"/>
      <c r="E1" s="69"/>
      <c r="F1" s="69"/>
      <c r="G1" s="69"/>
      <c r="H1" s="69"/>
      <c r="I1" s="69"/>
      <c r="J1" s="69"/>
      <c r="K1" s="69"/>
      <c r="L1" s="69"/>
      <c r="M1" s="70"/>
    </row>
    <row r="2" spans="1:16" ht="20.100000000000001" customHeight="1">
      <c r="A2" s="389" t="s">
        <v>94</v>
      </c>
      <c r="B2" s="389"/>
      <c r="C2" s="389"/>
      <c r="D2" s="389"/>
      <c r="E2" s="389"/>
      <c r="F2" s="389"/>
      <c r="G2" s="389"/>
      <c r="H2" s="389"/>
      <c r="I2" s="389"/>
      <c r="J2" s="389"/>
      <c r="K2" s="389"/>
      <c r="L2" s="389"/>
      <c r="M2" s="389"/>
    </row>
    <row r="3" spans="1:16" ht="20.100000000000001" customHeight="1">
      <c r="A3" s="390"/>
      <c r="B3" s="391"/>
      <c r="C3" s="391"/>
      <c r="D3" s="391"/>
      <c r="E3" s="391"/>
      <c r="F3" s="391"/>
      <c r="G3" s="391"/>
      <c r="H3" s="391"/>
      <c r="I3" s="391"/>
      <c r="J3" s="391"/>
      <c r="K3" s="391"/>
      <c r="L3" s="391"/>
      <c r="M3" s="392"/>
      <c r="P3" s="65"/>
    </row>
    <row r="4" spans="1:16">
      <c r="A4" s="393"/>
      <c r="B4" s="393"/>
      <c r="C4" s="393"/>
      <c r="D4" s="393"/>
      <c r="E4" s="393"/>
      <c r="F4" s="393"/>
      <c r="G4" s="393"/>
      <c r="H4" s="393"/>
      <c r="I4" s="393"/>
      <c r="J4" s="393"/>
      <c r="K4" s="393"/>
      <c r="L4" s="393"/>
      <c r="M4" s="393"/>
    </row>
    <row r="6" spans="1:16" ht="27" customHeight="1">
      <c r="A6" s="394" t="s">
        <v>24</v>
      </c>
      <c r="B6" s="394"/>
      <c r="C6" s="394"/>
      <c r="D6" s="394"/>
      <c r="E6" s="30"/>
      <c r="F6" s="395" t="e">
        <f>#REF!</f>
        <v>#REF!</v>
      </c>
      <c r="G6" s="396"/>
      <c r="H6" s="396"/>
      <c r="I6" s="396"/>
      <c r="J6" s="396"/>
      <c r="K6" s="396"/>
      <c r="L6" s="396"/>
      <c r="M6" s="397"/>
    </row>
    <row r="8" spans="1:16" ht="19.8" thickBot="1">
      <c r="A8" s="31" t="s">
        <v>25</v>
      </c>
      <c r="B8" s="32"/>
      <c r="C8" s="32"/>
      <c r="D8" s="32"/>
      <c r="E8" s="32"/>
      <c r="F8" s="32"/>
      <c r="G8" s="32"/>
      <c r="H8" s="32"/>
      <c r="I8" s="32"/>
      <c r="J8" s="32"/>
      <c r="K8" s="32"/>
      <c r="L8" s="32"/>
      <c r="M8" s="33"/>
    </row>
    <row r="9" spans="1:16" ht="15.6" thickTop="1"/>
    <row r="10" spans="1:16" ht="33.75" customHeight="1">
      <c r="B10" s="34"/>
      <c r="C10" s="34"/>
      <c r="D10" s="34"/>
      <c r="E10" s="34"/>
      <c r="F10" s="34"/>
      <c r="G10" s="34"/>
      <c r="H10" s="34"/>
      <c r="I10" s="34"/>
      <c r="J10" s="34"/>
      <c r="K10" s="34"/>
      <c r="L10" s="34"/>
    </row>
    <row r="11" spans="1:16" ht="30" customHeight="1">
      <c r="A11" s="35"/>
      <c r="B11" s="398" t="s">
        <v>26</v>
      </c>
      <c r="C11" s="398"/>
      <c r="D11" s="398"/>
      <c r="E11" s="398"/>
      <c r="F11" s="398"/>
      <c r="G11" s="398"/>
      <c r="H11" s="398"/>
      <c r="I11" s="398"/>
      <c r="J11" s="398"/>
      <c r="K11" s="398"/>
      <c r="L11" s="398"/>
      <c r="M11" s="36"/>
    </row>
    <row r="12" spans="1:16" s="40" customFormat="1" ht="15" customHeight="1">
      <c r="A12" s="37"/>
      <c r="B12" s="50" t="s">
        <v>23</v>
      </c>
      <c r="C12" s="384" t="s">
        <v>27</v>
      </c>
      <c r="D12" s="384"/>
      <c r="E12" s="384"/>
      <c r="F12" s="384"/>
      <c r="G12" s="384"/>
      <c r="H12" s="384"/>
      <c r="I12" s="384"/>
      <c r="J12" s="384"/>
      <c r="K12" s="384"/>
      <c r="L12" s="385"/>
      <c r="M12" s="38"/>
      <c r="N12" s="39"/>
    </row>
    <row r="13" spans="1:16" ht="15" customHeight="1">
      <c r="A13" s="37"/>
      <c r="B13" s="51">
        <v>4</v>
      </c>
      <c r="C13" s="374" t="s">
        <v>28</v>
      </c>
      <c r="D13" s="374"/>
      <c r="E13" s="374"/>
      <c r="F13" s="374"/>
      <c r="G13" s="374"/>
      <c r="H13" s="374"/>
      <c r="I13" s="374"/>
      <c r="J13" s="374"/>
      <c r="K13" s="374"/>
      <c r="L13" s="375"/>
      <c r="M13" s="41"/>
    </row>
    <row r="14" spans="1:16" s="40" customFormat="1" ht="15" customHeight="1">
      <c r="A14" s="37"/>
      <c r="B14" s="51">
        <v>5</v>
      </c>
      <c r="C14" s="374" t="s">
        <v>29</v>
      </c>
      <c r="D14" s="374"/>
      <c r="E14" s="374"/>
      <c r="F14" s="374"/>
      <c r="G14" s="374"/>
      <c r="H14" s="374"/>
      <c r="I14" s="374"/>
      <c r="J14" s="374"/>
      <c r="K14" s="374"/>
      <c r="L14" s="375"/>
      <c r="M14" s="38"/>
      <c r="N14" s="39"/>
    </row>
    <row r="15" spans="1:16" ht="15" customHeight="1">
      <c r="A15" s="37"/>
      <c r="B15" s="52">
        <v>6</v>
      </c>
      <c r="C15" s="376" t="s">
        <v>30</v>
      </c>
      <c r="D15" s="376"/>
      <c r="E15" s="376"/>
      <c r="F15" s="376"/>
      <c r="G15" s="376"/>
      <c r="H15" s="376"/>
      <c r="I15" s="376"/>
      <c r="J15" s="376"/>
      <c r="K15" s="376"/>
      <c r="L15" s="377"/>
      <c r="M15" s="41"/>
    </row>
    <row r="16" spans="1:16" s="40" customFormat="1" ht="20.100000000000001" customHeight="1">
      <c r="A16" s="37"/>
      <c r="B16" s="42"/>
      <c r="C16" s="42"/>
      <c r="D16" s="42"/>
      <c r="E16" s="42"/>
      <c r="F16" s="42"/>
      <c r="G16" s="26"/>
      <c r="H16" s="43"/>
      <c r="I16" s="43"/>
      <c r="J16" s="43"/>
      <c r="K16" s="43"/>
      <c r="L16" s="43"/>
      <c r="M16" s="38"/>
      <c r="N16" s="39"/>
    </row>
    <row r="17" spans="1:16" ht="20.100000000000001" customHeight="1">
      <c r="A17" s="37"/>
      <c r="B17" s="383" t="s">
        <v>31</v>
      </c>
      <c r="C17" s="383"/>
      <c r="D17" s="383"/>
      <c r="E17" s="383"/>
      <c r="F17" s="383"/>
      <c r="G17" s="383"/>
      <c r="H17" s="383"/>
      <c r="I17" s="383"/>
      <c r="J17" s="383"/>
      <c r="K17" s="383"/>
      <c r="L17" s="383"/>
      <c r="M17" s="41"/>
    </row>
    <row r="18" spans="1:16" s="40" customFormat="1" ht="15" customHeight="1">
      <c r="A18" s="37"/>
      <c r="B18" s="50">
        <v>7</v>
      </c>
      <c r="C18" s="384" t="s">
        <v>32</v>
      </c>
      <c r="D18" s="384"/>
      <c r="E18" s="384"/>
      <c r="F18" s="384"/>
      <c r="G18" s="384"/>
      <c r="H18" s="384"/>
      <c r="I18" s="384"/>
      <c r="J18" s="384"/>
      <c r="K18" s="384"/>
      <c r="L18" s="385"/>
      <c r="M18" s="38"/>
      <c r="N18" s="39"/>
    </row>
    <row r="19" spans="1:16" ht="15" customHeight="1">
      <c r="A19" s="37"/>
      <c r="B19" s="51">
        <v>8</v>
      </c>
      <c r="C19" s="374" t="s">
        <v>33</v>
      </c>
      <c r="D19" s="374"/>
      <c r="E19" s="374"/>
      <c r="F19" s="374"/>
      <c r="G19" s="374"/>
      <c r="H19" s="374"/>
      <c r="I19" s="374"/>
      <c r="J19" s="374"/>
      <c r="K19" s="374"/>
      <c r="L19" s="375"/>
      <c r="M19" s="41"/>
    </row>
    <row r="20" spans="1:16" ht="15" customHeight="1">
      <c r="A20" s="37"/>
      <c r="B20" s="51">
        <v>9</v>
      </c>
      <c r="C20" s="374" t="s">
        <v>34</v>
      </c>
      <c r="D20" s="374"/>
      <c r="E20" s="374"/>
      <c r="F20" s="374"/>
      <c r="G20" s="374"/>
      <c r="H20" s="374"/>
      <c r="I20" s="374"/>
      <c r="J20" s="374"/>
      <c r="K20" s="374"/>
      <c r="L20" s="375"/>
      <c r="M20" s="41"/>
      <c r="P20" s="66"/>
    </row>
    <row r="21" spans="1:16" s="40" customFormat="1" ht="15" customHeight="1">
      <c r="A21" s="37"/>
      <c r="B21" s="51">
        <v>10</v>
      </c>
      <c r="C21" s="374" t="s">
        <v>35</v>
      </c>
      <c r="D21" s="374"/>
      <c r="E21" s="374"/>
      <c r="F21" s="374"/>
      <c r="G21" s="374"/>
      <c r="H21" s="374"/>
      <c r="I21" s="374"/>
      <c r="J21" s="374"/>
      <c r="K21" s="374"/>
      <c r="L21" s="375"/>
      <c r="M21" s="38"/>
      <c r="N21" s="39"/>
    </row>
    <row r="22" spans="1:16" s="40" customFormat="1" ht="15" customHeight="1">
      <c r="A22" s="37"/>
      <c r="B22" s="52">
        <v>11</v>
      </c>
      <c r="C22" s="376" t="s">
        <v>36</v>
      </c>
      <c r="D22" s="376"/>
      <c r="E22" s="376"/>
      <c r="F22" s="376"/>
      <c r="G22" s="376"/>
      <c r="H22" s="376"/>
      <c r="I22" s="376"/>
      <c r="J22" s="376"/>
      <c r="K22" s="376"/>
      <c r="L22" s="377"/>
      <c r="M22" s="38"/>
      <c r="N22" s="39"/>
    </row>
    <row r="23" spans="1:16" ht="20.100000000000001" customHeight="1">
      <c r="A23" s="37"/>
      <c r="B23" s="42"/>
      <c r="C23" s="42"/>
      <c r="D23" s="42"/>
      <c r="E23" s="42"/>
      <c r="F23" s="42"/>
      <c r="G23" s="26"/>
      <c r="H23" s="44"/>
      <c r="I23" s="44"/>
      <c r="J23" s="26"/>
      <c r="K23" s="43"/>
      <c r="L23" s="43"/>
      <c r="M23" s="41"/>
    </row>
    <row r="24" spans="1:16" ht="20.100000000000001" customHeight="1">
      <c r="A24" s="37"/>
      <c r="B24" s="386" t="s">
        <v>37</v>
      </c>
      <c r="C24" s="386"/>
      <c r="D24" s="386"/>
      <c r="E24" s="386"/>
      <c r="F24" s="386"/>
      <c r="G24" s="386"/>
      <c r="H24" s="386"/>
      <c r="I24" s="386"/>
      <c r="J24" s="386"/>
      <c r="K24" s="386"/>
      <c r="L24" s="386"/>
      <c r="M24" s="41"/>
    </row>
    <row r="25" spans="1:16" s="40" customFormat="1" ht="15" customHeight="1">
      <c r="A25" s="37"/>
      <c r="B25" s="67">
        <v>12</v>
      </c>
      <c r="C25" s="387" t="s">
        <v>38</v>
      </c>
      <c r="D25" s="387"/>
      <c r="E25" s="387"/>
      <c r="F25" s="387"/>
      <c r="G25" s="387"/>
      <c r="H25" s="387"/>
      <c r="I25" s="387"/>
      <c r="J25" s="387"/>
      <c r="K25" s="387"/>
      <c r="L25" s="388"/>
      <c r="M25" s="38"/>
      <c r="N25" s="39"/>
      <c r="P25" s="66"/>
    </row>
    <row r="26" spans="1:16" ht="15" customHeight="1">
      <c r="A26" s="37"/>
      <c r="B26" s="30"/>
      <c r="C26" s="30"/>
      <c r="D26" s="30"/>
      <c r="E26" s="30"/>
      <c r="F26" s="30"/>
      <c r="G26" s="30"/>
      <c r="H26" s="30"/>
      <c r="I26" s="30"/>
      <c r="J26" s="30"/>
      <c r="K26" s="30"/>
      <c r="L26" s="30"/>
      <c r="M26" s="41"/>
    </row>
    <row r="27" spans="1:16" s="40" customFormat="1" ht="20.100000000000001" customHeight="1">
      <c r="A27" s="37"/>
      <c r="B27" s="382" t="s">
        <v>39</v>
      </c>
      <c r="C27" s="382"/>
      <c r="D27" s="382"/>
      <c r="E27" s="382"/>
      <c r="F27" s="382"/>
      <c r="G27" s="382"/>
      <c r="H27" s="382"/>
      <c r="I27" s="382"/>
      <c r="J27" s="382"/>
      <c r="K27" s="382"/>
      <c r="L27" s="382"/>
      <c r="M27" s="38"/>
      <c r="N27" s="39"/>
    </row>
    <row r="28" spans="1:16" ht="15" customHeight="1">
      <c r="A28" s="45"/>
      <c r="B28" s="53"/>
      <c r="C28" s="54" t="s">
        <v>6</v>
      </c>
      <c r="D28" s="378" t="s">
        <v>40</v>
      </c>
      <c r="E28" s="378"/>
      <c r="F28" s="378"/>
      <c r="G28" s="378"/>
      <c r="H28" s="378"/>
      <c r="I28" s="378"/>
      <c r="J28" s="378"/>
      <c r="K28" s="378"/>
      <c r="L28" s="379"/>
      <c r="M28" s="41"/>
    </row>
    <row r="29" spans="1:16" ht="15" customHeight="1">
      <c r="A29" s="46"/>
      <c r="B29" s="55"/>
      <c r="C29" s="56" t="s">
        <v>7</v>
      </c>
      <c r="D29" s="374" t="s">
        <v>41</v>
      </c>
      <c r="E29" s="374"/>
      <c r="F29" s="374"/>
      <c r="G29" s="374"/>
      <c r="H29" s="374"/>
      <c r="I29" s="374"/>
      <c r="J29" s="374"/>
      <c r="K29" s="374"/>
      <c r="L29" s="375"/>
      <c r="M29" s="41"/>
    </row>
    <row r="30" spans="1:16" ht="15" customHeight="1">
      <c r="A30" s="45"/>
      <c r="B30" s="55"/>
      <c r="C30" s="56" t="s">
        <v>9</v>
      </c>
      <c r="D30" s="380" t="s">
        <v>42</v>
      </c>
      <c r="E30" s="380"/>
      <c r="F30" s="380"/>
      <c r="G30" s="380"/>
      <c r="H30" s="380"/>
      <c r="I30" s="380"/>
      <c r="J30" s="380"/>
      <c r="K30" s="380"/>
      <c r="L30" s="381"/>
      <c r="M30" s="41"/>
      <c r="P30" s="66"/>
    </row>
    <row r="31" spans="1:16" ht="15" customHeight="1">
      <c r="A31" s="45"/>
      <c r="B31" s="55"/>
      <c r="C31" s="56" t="s">
        <v>10</v>
      </c>
      <c r="D31" s="374" t="s">
        <v>43</v>
      </c>
      <c r="E31" s="374"/>
      <c r="F31" s="374"/>
      <c r="G31" s="374"/>
      <c r="H31" s="374"/>
      <c r="I31" s="374"/>
      <c r="J31" s="374"/>
      <c r="K31" s="374"/>
      <c r="L31" s="375"/>
      <c r="M31" s="41"/>
    </row>
    <row r="32" spans="1:16" ht="15" customHeight="1">
      <c r="A32" s="45"/>
      <c r="B32" s="57"/>
      <c r="C32" s="58" t="s">
        <v>48</v>
      </c>
      <c r="D32" s="380" t="s">
        <v>44</v>
      </c>
      <c r="E32" s="380"/>
      <c r="F32" s="380"/>
      <c r="G32" s="380"/>
      <c r="H32" s="380"/>
      <c r="I32" s="380"/>
      <c r="J32" s="380"/>
      <c r="K32" s="380"/>
      <c r="L32" s="381"/>
      <c r="M32" s="41"/>
    </row>
    <row r="33" spans="1:16" ht="15" customHeight="1">
      <c r="A33" s="45"/>
      <c r="B33" s="55"/>
      <c r="C33" s="56" t="s">
        <v>50</v>
      </c>
      <c r="D33" s="374" t="s">
        <v>45</v>
      </c>
      <c r="E33" s="374"/>
      <c r="F33" s="374"/>
      <c r="G33" s="374"/>
      <c r="H33" s="374"/>
      <c r="I33" s="374"/>
      <c r="J33" s="374"/>
      <c r="K33" s="374"/>
      <c r="L33" s="375"/>
      <c r="M33" s="41"/>
    </row>
    <row r="34" spans="1:16" ht="15" customHeight="1">
      <c r="A34" s="45"/>
      <c r="B34" s="59"/>
      <c r="C34" s="58" t="s">
        <v>52</v>
      </c>
      <c r="D34" s="380" t="s">
        <v>46</v>
      </c>
      <c r="E34" s="380"/>
      <c r="F34" s="380"/>
      <c r="G34" s="380"/>
      <c r="H34" s="380"/>
      <c r="I34" s="380"/>
      <c r="J34" s="380"/>
      <c r="K34" s="380"/>
      <c r="L34" s="381"/>
      <c r="M34" s="41"/>
    </row>
    <row r="35" spans="1:16" ht="15" customHeight="1">
      <c r="A35" s="45"/>
      <c r="B35" s="55"/>
      <c r="C35" s="56" t="s">
        <v>54</v>
      </c>
      <c r="D35" s="374" t="s">
        <v>47</v>
      </c>
      <c r="E35" s="374"/>
      <c r="F35" s="374"/>
      <c r="G35" s="374"/>
      <c r="H35" s="374"/>
      <c r="I35" s="374"/>
      <c r="J35" s="374"/>
      <c r="K35" s="374"/>
      <c r="L35" s="375"/>
      <c r="M35" s="41"/>
    </row>
    <row r="36" spans="1:16" ht="15" customHeight="1">
      <c r="A36" s="45"/>
      <c r="B36" s="55"/>
      <c r="C36" s="56" t="s">
        <v>56</v>
      </c>
      <c r="D36" s="380" t="s">
        <v>49</v>
      </c>
      <c r="E36" s="380"/>
      <c r="F36" s="380"/>
      <c r="G36" s="380"/>
      <c r="H36" s="380"/>
      <c r="I36" s="380"/>
      <c r="J36" s="380"/>
      <c r="K36" s="380"/>
      <c r="L36" s="381"/>
      <c r="M36" s="41"/>
    </row>
    <row r="37" spans="1:16" ht="15" customHeight="1">
      <c r="A37" s="45"/>
      <c r="B37" s="55"/>
      <c r="C37" s="56" t="s">
        <v>58</v>
      </c>
      <c r="D37" s="374" t="s">
        <v>51</v>
      </c>
      <c r="E37" s="374"/>
      <c r="F37" s="374"/>
      <c r="G37" s="374"/>
      <c r="H37" s="374"/>
      <c r="I37" s="374"/>
      <c r="J37" s="374"/>
      <c r="K37" s="374"/>
      <c r="L37" s="375"/>
      <c r="M37" s="41"/>
    </row>
    <row r="38" spans="1:16" ht="15" customHeight="1">
      <c r="A38" s="45"/>
      <c r="B38" s="59"/>
      <c r="C38" s="58" t="s">
        <v>60</v>
      </c>
      <c r="D38" s="380" t="s">
        <v>53</v>
      </c>
      <c r="E38" s="380"/>
      <c r="F38" s="380"/>
      <c r="G38" s="380"/>
      <c r="H38" s="380"/>
      <c r="I38" s="380"/>
      <c r="J38" s="380"/>
      <c r="K38" s="380"/>
      <c r="L38" s="381"/>
      <c r="M38" s="41"/>
    </row>
    <row r="39" spans="1:16" ht="15" customHeight="1">
      <c r="A39" s="45"/>
      <c r="B39" s="55"/>
      <c r="C39" s="56" t="s">
        <v>62</v>
      </c>
      <c r="D39" s="374" t="s">
        <v>55</v>
      </c>
      <c r="E39" s="374"/>
      <c r="F39" s="374"/>
      <c r="G39" s="374"/>
      <c r="H39" s="374"/>
      <c r="I39" s="374"/>
      <c r="J39" s="374"/>
      <c r="K39" s="374"/>
      <c r="L39" s="375"/>
      <c r="M39" s="41"/>
    </row>
    <row r="40" spans="1:16" ht="15" customHeight="1">
      <c r="A40" s="45"/>
      <c r="B40" s="59"/>
      <c r="C40" s="58" t="s">
        <v>64</v>
      </c>
      <c r="D40" s="374" t="s">
        <v>57</v>
      </c>
      <c r="E40" s="374"/>
      <c r="F40" s="374"/>
      <c r="G40" s="374"/>
      <c r="H40" s="374"/>
      <c r="I40" s="374"/>
      <c r="J40" s="374"/>
      <c r="K40" s="374"/>
      <c r="L40" s="375"/>
      <c r="M40" s="41"/>
    </row>
    <row r="41" spans="1:16" ht="15" customHeight="1">
      <c r="A41" s="45"/>
      <c r="B41" s="55"/>
      <c r="C41" s="56" t="s">
        <v>66</v>
      </c>
      <c r="D41" s="374" t="s">
        <v>59</v>
      </c>
      <c r="E41" s="374"/>
      <c r="F41" s="374"/>
      <c r="G41" s="374"/>
      <c r="H41" s="374"/>
      <c r="I41" s="374"/>
      <c r="J41" s="374"/>
      <c r="K41" s="374"/>
      <c r="L41" s="375"/>
      <c r="M41" s="41"/>
    </row>
    <row r="42" spans="1:16" ht="15" customHeight="1">
      <c r="A42" s="45"/>
      <c r="B42" s="59"/>
      <c r="C42" s="58" t="s">
        <v>68</v>
      </c>
      <c r="D42" s="374" t="s">
        <v>61</v>
      </c>
      <c r="E42" s="374"/>
      <c r="F42" s="374"/>
      <c r="G42" s="374"/>
      <c r="H42" s="374"/>
      <c r="I42" s="374"/>
      <c r="J42" s="374"/>
      <c r="K42" s="374"/>
      <c r="L42" s="375"/>
      <c r="M42" s="41"/>
      <c r="P42" s="29"/>
    </row>
    <row r="43" spans="1:16" ht="15" customHeight="1">
      <c r="A43" s="45"/>
      <c r="B43" s="55"/>
      <c r="C43" s="56" t="s">
        <v>70</v>
      </c>
      <c r="D43" s="374" t="s">
        <v>63</v>
      </c>
      <c r="E43" s="374"/>
      <c r="F43" s="374"/>
      <c r="G43" s="374"/>
      <c r="H43" s="374"/>
      <c r="I43" s="374"/>
      <c r="J43" s="374"/>
      <c r="K43" s="374"/>
      <c r="L43" s="375"/>
      <c r="M43" s="41"/>
    </row>
    <row r="44" spans="1:16" ht="15" customHeight="1">
      <c r="A44" s="45"/>
      <c r="B44" s="55"/>
      <c r="C44" s="56" t="s">
        <v>72</v>
      </c>
      <c r="D44" s="374" t="s">
        <v>65</v>
      </c>
      <c r="E44" s="374"/>
      <c r="F44" s="374"/>
      <c r="G44" s="374"/>
      <c r="H44" s="374"/>
      <c r="I44" s="374"/>
      <c r="J44" s="374"/>
      <c r="K44" s="374"/>
      <c r="L44" s="375"/>
      <c r="M44" s="41"/>
    </row>
    <row r="45" spans="1:16" ht="15" customHeight="1">
      <c r="A45" s="45"/>
      <c r="B45" s="55"/>
      <c r="C45" s="56" t="s">
        <v>74</v>
      </c>
      <c r="D45" s="374" t="s">
        <v>67</v>
      </c>
      <c r="E45" s="374"/>
      <c r="F45" s="374"/>
      <c r="G45" s="374"/>
      <c r="H45" s="374"/>
      <c r="I45" s="374"/>
      <c r="J45" s="374"/>
      <c r="K45" s="374"/>
      <c r="L45" s="375"/>
      <c r="M45" s="41"/>
    </row>
    <row r="46" spans="1:16" ht="15" customHeight="1">
      <c r="A46" s="45"/>
      <c r="B46" s="60"/>
      <c r="C46" s="58" t="s">
        <v>76</v>
      </c>
      <c r="D46" s="374" t="s">
        <v>69</v>
      </c>
      <c r="E46" s="374"/>
      <c r="F46" s="374"/>
      <c r="G46" s="374"/>
      <c r="H46" s="374"/>
      <c r="I46" s="374"/>
      <c r="J46" s="374"/>
      <c r="K46" s="374"/>
      <c r="L46" s="375"/>
      <c r="M46" s="41"/>
    </row>
    <row r="47" spans="1:16" ht="15" customHeight="1">
      <c r="A47" s="45"/>
      <c r="B47" s="55"/>
      <c r="C47" s="56" t="s">
        <v>78</v>
      </c>
      <c r="D47" s="374" t="s">
        <v>71</v>
      </c>
      <c r="E47" s="374"/>
      <c r="F47" s="374"/>
      <c r="G47" s="374"/>
      <c r="H47" s="374"/>
      <c r="I47" s="374"/>
      <c r="J47" s="374"/>
      <c r="K47" s="374"/>
      <c r="L47" s="375"/>
      <c r="M47" s="41"/>
    </row>
    <row r="48" spans="1:16" ht="15" customHeight="1">
      <c r="A48" s="45"/>
      <c r="B48" s="60"/>
      <c r="C48" s="58" t="s">
        <v>80</v>
      </c>
      <c r="D48" s="374" t="s">
        <v>73</v>
      </c>
      <c r="E48" s="374"/>
      <c r="F48" s="374"/>
      <c r="G48" s="374"/>
      <c r="H48" s="374"/>
      <c r="I48" s="374"/>
      <c r="J48" s="374"/>
      <c r="K48" s="374"/>
      <c r="L48" s="375"/>
      <c r="M48" s="41"/>
    </row>
    <row r="49" spans="1:14" ht="15" customHeight="1">
      <c r="A49" s="45"/>
      <c r="B49" s="55"/>
      <c r="C49" s="56" t="s">
        <v>82</v>
      </c>
      <c r="D49" s="374" t="s">
        <v>75</v>
      </c>
      <c r="E49" s="374"/>
      <c r="F49" s="374"/>
      <c r="G49" s="374"/>
      <c r="H49" s="374"/>
      <c r="I49" s="374"/>
      <c r="J49" s="374"/>
      <c r="K49" s="374"/>
      <c r="L49" s="375"/>
      <c r="M49" s="41"/>
    </row>
    <row r="50" spans="1:14" ht="15" customHeight="1">
      <c r="A50" s="45"/>
      <c r="B50" s="60"/>
      <c r="C50" s="58" t="s">
        <v>84</v>
      </c>
      <c r="D50" s="374" t="s">
        <v>77</v>
      </c>
      <c r="E50" s="374"/>
      <c r="F50" s="374"/>
      <c r="G50" s="374"/>
      <c r="H50" s="374"/>
      <c r="I50" s="374"/>
      <c r="J50" s="374"/>
      <c r="K50" s="374"/>
      <c r="L50" s="375"/>
      <c r="M50" s="41"/>
    </row>
    <row r="51" spans="1:14" ht="15" customHeight="1">
      <c r="A51" s="45"/>
      <c r="B51" s="55"/>
      <c r="C51" s="56" t="s">
        <v>86</v>
      </c>
      <c r="D51" s="374" t="s">
        <v>79</v>
      </c>
      <c r="E51" s="374"/>
      <c r="F51" s="374"/>
      <c r="G51" s="374"/>
      <c r="H51" s="374"/>
      <c r="I51" s="374"/>
      <c r="J51" s="374"/>
      <c r="K51" s="374"/>
      <c r="L51" s="375"/>
      <c r="M51" s="41"/>
    </row>
    <row r="52" spans="1:14" ht="15" customHeight="1">
      <c r="A52" s="45"/>
      <c r="B52" s="55"/>
      <c r="C52" s="56" t="s">
        <v>88</v>
      </c>
      <c r="D52" s="374" t="s">
        <v>81</v>
      </c>
      <c r="E52" s="374"/>
      <c r="F52" s="374"/>
      <c r="G52" s="374"/>
      <c r="H52" s="374"/>
      <c r="I52" s="374"/>
      <c r="J52" s="374"/>
      <c r="K52" s="374"/>
      <c r="L52" s="375"/>
      <c r="M52" s="41"/>
    </row>
    <row r="53" spans="1:14" ht="15" customHeight="1">
      <c r="A53" s="45"/>
      <c r="B53" s="55"/>
      <c r="C53" s="56" t="s">
        <v>90</v>
      </c>
      <c r="D53" s="374" t="s">
        <v>83</v>
      </c>
      <c r="E53" s="374"/>
      <c r="F53" s="374"/>
      <c r="G53" s="374"/>
      <c r="H53" s="374"/>
      <c r="I53" s="374"/>
      <c r="J53" s="374"/>
      <c r="K53" s="374"/>
      <c r="L53" s="375"/>
      <c r="M53" s="41"/>
    </row>
    <row r="54" spans="1:14" ht="15" customHeight="1">
      <c r="A54" s="45"/>
      <c r="B54" s="55"/>
      <c r="C54" s="56" t="s">
        <v>95</v>
      </c>
      <c r="D54" s="374" t="s">
        <v>85</v>
      </c>
      <c r="E54" s="374"/>
      <c r="F54" s="374"/>
      <c r="G54" s="374"/>
      <c r="H54" s="374"/>
      <c r="I54" s="374"/>
      <c r="J54" s="374"/>
      <c r="K54" s="374"/>
      <c r="L54" s="375"/>
      <c r="M54" s="41"/>
    </row>
    <row r="55" spans="1:14" ht="15" customHeight="1">
      <c r="A55" s="45"/>
      <c r="B55" s="55"/>
      <c r="C55" s="56" t="s">
        <v>96</v>
      </c>
      <c r="D55" s="374" t="s">
        <v>87</v>
      </c>
      <c r="E55" s="374"/>
      <c r="F55" s="374"/>
      <c r="G55" s="374"/>
      <c r="H55" s="374"/>
      <c r="I55" s="374"/>
      <c r="J55" s="374"/>
      <c r="K55" s="374"/>
      <c r="L55" s="375"/>
      <c r="M55" s="41"/>
    </row>
    <row r="56" spans="1:14" ht="15" customHeight="1">
      <c r="A56" s="45"/>
      <c r="B56" s="55"/>
      <c r="C56" s="56" t="s">
        <v>97</v>
      </c>
      <c r="D56" s="374" t="s">
        <v>89</v>
      </c>
      <c r="E56" s="374"/>
      <c r="F56" s="374"/>
      <c r="G56" s="374"/>
      <c r="H56" s="374"/>
      <c r="I56" s="374"/>
      <c r="J56" s="374"/>
      <c r="K56" s="374"/>
      <c r="L56" s="375"/>
      <c r="M56" s="41"/>
    </row>
    <row r="57" spans="1:14" ht="15" customHeight="1">
      <c r="A57" s="45"/>
      <c r="B57" s="61"/>
      <c r="C57" s="62" t="s">
        <v>98</v>
      </c>
      <c r="D57" s="376" t="s">
        <v>91</v>
      </c>
      <c r="E57" s="376"/>
      <c r="F57" s="376"/>
      <c r="G57" s="376"/>
      <c r="H57" s="376"/>
      <c r="I57" s="376"/>
      <c r="J57" s="376"/>
      <c r="K57" s="376"/>
      <c r="L57" s="377"/>
      <c r="M57" s="41"/>
    </row>
    <row r="58" spans="1:14" ht="20.100000000000001" customHeight="1">
      <c r="A58" s="45"/>
      <c r="M58" s="41"/>
    </row>
    <row r="59" spans="1:14" s="28" customFormat="1" ht="45" customHeight="1">
      <c r="A59" s="37"/>
      <c r="B59" s="368" t="s">
        <v>92</v>
      </c>
      <c r="C59" s="369"/>
      <c r="D59" s="369"/>
      <c r="E59" s="369"/>
      <c r="F59" s="369"/>
      <c r="G59" s="369"/>
      <c r="H59" s="369"/>
      <c r="I59" s="369"/>
      <c r="J59" s="369"/>
      <c r="K59" s="369"/>
      <c r="L59" s="370"/>
      <c r="M59" s="41"/>
    </row>
    <row r="60" spans="1:14" s="28" customFormat="1" ht="20.100000000000001" customHeight="1">
      <c r="A60" s="37"/>
      <c r="B60" s="47"/>
      <c r="C60" s="47"/>
      <c r="D60" s="47"/>
      <c r="E60" s="47"/>
      <c r="F60" s="47"/>
      <c r="G60" s="47"/>
      <c r="H60" s="47"/>
      <c r="I60" s="47"/>
      <c r="J60" s="47"/>
      <c r="K60" s="47"/>
      <c r="L60" s="47"/>
      <c r="M60" s="41"/>
    </row>
    <row r="61" spans="1:14" s="28" customFormat="1" ht="125.25" customHeight="1">
      <c r="A61" s="37"/>
      <c r="B61" s="371" t="s">
        <v>93</v>
      </c>
      <c r="C61" s="372"/>
      <c r="D61" s="372"/>
      <c r="E61" s="372"/>
      <c r="F61" s="372"/>
      <c r="G61" s="372"/>
      <c r="H61" s="372"/>
      <c r="I61" s="372"/>
      <c r="J61" s="372"/>
      <c r="K61" s="372"/>
      <c r="L61" s="373"/>
      <c r="M61" s="41"/>
    </row>
    <row r="62" spans="1:14" ht="20.100000000000001" customHeight="1">
      <c r="A62" s="64"/>
      <c r="B62" s="48"/>
      <c r="C62" s="48"/>
      <c r="D62" s="48"/>
      <c r="E62" s="48"/>
      <c r="F62" s="48"/>
      <c r="G62" s="48"/>
      <c r="H62" s="48"/>
      <c r="I62" s="48"/>
      <c r="J62" s="48"/>
      <c r="K62" s="48"/>
      <c r="L62" s="48"/>
      <c r="M62" s="49"/>
      <c r="N62" s="63"/>
    </row>
    <row r="63" spans="1:14" ht="20.100000000000001" customHeight="1"/>
    <row r="64" spans="1:14" ht="20.100000000000001" customHeight="1"/>
    <row r="65" spans="2:16" ht="20.100000000000001" customHeight="1"/>
    <row r="66" spans="2:16" ht="20.100000000000001" customHeight="1"/>
    <row r="67" spans="2:16" s="26" customFormat="1" ht="20.100000000000001" customHeight="1">
      <c r="B67" s="27"/>
      <c r="C67" s="27"/>
      <c r="D67" s="27"/>
      <c r="E67" s="27"/>
      <c r="F67" s="27"/>
      <c r="G67" s="27"/>
      <c r="H67" s="27"/>
      <c r="I67" s="27"/>
      <c r="J67" s="27"/>
      <c r="K67" s="27"/>
      <c r="L67" s="27"/>
      <c r="M67" s="28"/>
      <c r="N67" s="28"/>
      <c r="O67" s="27"/>
      <c r="P67" s="27"/>
    </row>
    <row r="68" spans="2:16" s="26" customFormat="1" ht="20.100000000000001" customHeight="1">
      <c r="B68" s="27"/>
      <c r="C68" s="27"/>
      <c r="D68" s="27"/>
      <c r="E68" s="27"/>
      <c r="F68" s="27"/>
      <c r="G68" s="27"/>
      <c r="H68" s="27"/>
      <c r="I68" s="27"/>
      <c r="J68" s="27"/>
      <c r="K68" s="27"/>
      <c r="L68" s="27"/>
      <c r="M68" s="28"/>
      <c r="N68" s="28"/>
      <c r="O68" s="27"/>
      <c r="P68" s="27"/>
    </row>
  </sheetData>
  <mergeCells count="51">
    <mergeCell ref="C15:L15"/>
    <mergeCell ref="A2:M2"/>
    <mergeCell ref="A3:M3"/>
    <mergeCell ref="A4:M4"/>
    <mergeCell ref="A6:D6"/>
    <mergeCell ref="F6:M6"/>
    <mergeCell ref="B11:L11"/>
    <mergeCell ref="C12:L12"/>
    <mergeCell ref="C13:L13"/>
    <mergeCell ref="C14:L14"/>
    <mergeCell ref="B27:L27"/>
    <mergeCell ref="B17:L17"/>
    <mergeCell ref="C18:L18"/>
    <mergeCell ref="C19:L19"/>
    <mergeCell ref="C20:L20"/>
    <mergeCell ref="C22:L22"/>
    <mergeCell ref="B24:L24"/>
    <mergeCell ref="C25:L25"/>
    <mergeCell ref="C21:L21"/>
    <mergeCell ref="D39:L39"/>
    <mergeCell ref="D28:L28"/>
    <mergeCell ref="D29:L29"/>
    <mergeCell ref="D30:L30"/>
    <mergeCell ref="D31:L31"/>
    <mergeCell ref="D32:L32"/>
    <mergeCell ref="D33:L33"/>
    <mergeCell ref="D34:L34"/>
    <mergeCell ref="D35:L35"/>
    <mergeCell ref="D36:L36"/>
    <mergeCell ref="D37:L37"/>
    <mergeCell ref="D38:L38"/>
    <mergeCell ref="D51:L51"/>
    <mergeCell ref="D40:L40"/>
    <mergeCell ref="D41:L41"/>
    <mergeCell ref="D42:L42"/>
    <mergeCell ref="D43:L43"/>
    <mergeCell ref="D44:L44"/>
    <mergeCell ref="D45:L45"/>
    <mergeCell ref="D46:L46"/>
    <mergeCell ref="D47:L47"/>
    <mergeCell ref="D48:L48"/>
    <mergeCell ref="D49:L49"/>
    <mergeCell ref="D50:L50"/>
    <mergeCell ref="B59:L59"/>
    <mergeCell ref="B61:L61"/>
    <mergeCell ref="D52:L52"/>
    <mergeCell ref="D53:L53"/>
    <mergeCell ref="D54:L54"/>
    <mergeCell ref="D55:L55"/>
    <mergeCell ref="D56:L56"/>
    <mergeCell ref="D57:L57"/>
  </mergeCells>
  <pageMargins left="0.78740157480314965" right="0.39370078740157483" top="0.78740157480314965" bottom="0.78740157480314965" header="1.9685039370078741" footer="0.39370078740157483"/>
  <pageSetup paperSize="9" scale="66" fitToHeight="6" orientation="portrait" r:id="rId1"/>
  <headerFooter scaleWithDoc="0" alignWithMargins="0">
    <oddFooter>&amp;L&amp;"Segoe UI Light,Standard"&amp;7V1.1-20160601&amp;C&amp;"Segoe UI Light,Standard"&amp;7&amp;A&amp;R&amp;"Segoe UI Light,Standard"&amp;7&amp;P von &amp;N</oddFooter>
  </headerFooter>
  <rowBreaks count="1" manualBreakCount="1">
    <brk id="5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theme="6" tint="0.39997558519241921"/>
  </sheetPr>
  <dimension ref="A1:AX136"/>
  <sheetViews>
    <sheetView tabSelected="1" zoomScaleNormal="100" zoomScaleSheetLayoutView="100" zoomScalePageLayoutView="85" workbookViewId="0">
      <selection activeCell="K9" sqref="K9"/>
    </sheetView>
  </sheetViews>
  <sheetFormatPr baseColWidth="10" defaultRowHeight="14.4"/>
  <cols>
    <col min="1" max="1" width="7.33203125" customWidth="1"/>
    <col min="2" max="2" width="1.5546875" customWidth="1"/>
    <col min="3" max="3" width="8.6640625" customWidth="1"/>
    <col min="4" max="5" width="1.6640625" customWidth="1"/>
    <col min="6" max="6" width="5.5546875" customWidth="1"/>
    <col min="8" max="8" width="52.6640625" customWidth="1"/>
  </cols>
  <sheetData>
    <row r="1" spans="1:50" ht="30.75" customHeight="1">
      <c r="A1" s="411" t="str">
        <f>$E$8</f>
        <v>TP04 Neubau eines Familienzentrums an der Julius-Birck-Straße 27, 47169 in 
Duisburg-Marxloh, Stadtbezirk Hamborn</v>
      </c>
      <c r="B1" s="411"/>
      <c r="C1" s="411"/>
      <c r="D1" s="411"/>
      <c r="E1" s="411"/>
      <c r="F1" s="411"/>
      <c r="G1" s="411"/>
      <c r="H1" s="411"/>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row>
    <row r="2" spans="1:50" ht="16.5" customHeight="1">
      <c r="A2" s="412" t="str">
        <f>$E$9</f>
        <v>Technische Ausrüstung</v>
      </c>
      <c r="B2" s="412"/>
      <c r="C2" s="412"/>
      <c r="D2" s="412"/>
      <c r="E2" s="412"/>
      <c r="F2" s="412"/>
      <c r="G2" s="412"/>
      <c r="H2" s="412"/>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row>
    <row r="3" spans="1:50" ht="8.25" customHeight="1">
      <c r="A3" s="3"/>
      <c r="B3" s="3"/>
      <c r="C3" s="3"/>
      <c r="D3" s="3"/>
      <c r="E3" s="3"/>
      <c r="F3" s="3"/>
      <c r="G3" s="3"/>
      <c r="H3" s="3"/>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row>
    <row r="4" spans="1:50" ht="15.75" customHeight="1">
      <c r="A4" s="401" t="s">
        <v>242</v>
      </c>
      <c r="B4" s="401"/>
      <c r="C4" s="401"/>
      <c r="D4" s="401"/>
      <c r="E4" s="401"/>
      <c r="F4" s="401"/>
      <c r="G4" s="401"/>
      <c r="H4" s="40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50" ht="8.25" customHeight="1">
      <c r="A5" s="3"/>
      <c r="B5" s="3"/>
      <c r="C5" s="3"/>
      <c r="D5" s="3"/>
      <c r="E5" s="3"/>
      <c r="F5" s="3"/>
      <c r="G5" s="3"/>
      <c r="H5" s="3"/>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spans="1:50">
      <c r="A6" s="399" t="s">
        <v>240</v>
      </c>
      <c r="B6" s="399"/>
      <c r="C6" s="399"/>
      <c r="D6" s="399"/>
      <c r="E6" s="399"/>
      <c r="F6" s="399"/>
      <c r="G6" s="399"/>
      <c r="H6" s="399"/>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row>
    <row r="7" spans="1:50" ht="8.25" customHeight="1">
      <c r="A7" s="3"/>
      <c r="B7" s="3"/>
      <c r="C7" s="3"/>
      <c r="D7" s="3"/>
      <c r="E7" s="3"/>
      <c r="F7" s="3"/>
      <c r="G7" s="3"/>
      <c r="H7" s="3"/>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spans="1:50" ht="36" customHeight="1">
      <c r="A8" s="400" t="s">
        <v>102</v>
      </c>
      <c r="B8" s="400"/>
      <c r="C8" s="400"/>
      <c r="D8" s="3"/>
      <c r="E8" s="416" t="s">
        <v>239</v>
      </c>
      <c r="F8" s="414"/>
      <c r="G8" s="414"/>
      <c r="H8" s="41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spans="1:50" ht="19.95" customHeight="1">
      <c r="A9" s="400"/>
      <c r="B9" s="400"/>
      <c r="C9" s="400"/>
      <c r="D9" s="3"/>
      <c r="E9" s="413" t="s">
        <v>105</v>
      </c>
      <c r="F9" s="414"/>
      <c r="G9" s="414"/>
      <c r="H9" s="41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spans="1:50" ht="8.25" customHeight="1">
      <c r="A10" s="71"/>
      <c r="B10" s="71"/>
      <c r="C10" s="71"/>
      <c r="D10" s="3"/>
      <c r="E10" s="3"/>
      <c r="F10" s="3"/>
      <c r="G10" s="3"/>
      <c r="H10" s="3"/>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50" ht="19.95" customHeight="1">
      <c r="A11" s="400" t="s">
        <v>101</v>
      </c>
      <c r="B11" s="400"/>
      <c r="C11" s="400"/>
      <c r="D11" s="3"/>
      <c r="E11" s="413" t="s">
        <v>106</v>
      </c>
      <c r="F11" s="414"/>
      <c r="G11" s="414"/>
      <c r="H11" s="41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spans="1:50" ht="8.25" customHeight="1">
      <c r="A12" s="71"/>
      <c r="B12" s="71"/>
      <c r="C12" s="71"/>
      <c r="D12" s="3"/>
      <c r="E12" s="3"/>
      <c r="F12" s="3"/>
      <c r="G12" s="3"/>
      <c r="H12" s="3"/>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spans="1:50" ht="16.95" customHeight="1">
      <c r="A13" s="403"/>
      <c r="B13" s="404"/>
      <c r="C13" s="404"/>
      <c r="D13" s="404"/>
      <c r="E13" s="404"/>
      <c r="F13" s="404"/>
      <c r="G13" s="404"/>
      <c r="H13" s="40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0" ht="8.25" customHeight="1">
      <c r="A14" s="3"/>
      <c r="B14" s="3"/>
      <c r="C14" s="3"/>
      <c r="D14" s="3"/>
      <c r="E14" s="3"/>
      <c r="F14" s="3"/>
      <c r="G14" s="3"/>
      <c r="H14" s="3"/>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0" ht="8.25" customHeight="1">
      <c r="A15" s="3"/>
      <c r="B15" s="3"/>
      <c r="C15" s="3"/>
      <c r="D15" s="3"/>
      <c r="E15" s="3"/>
      <c r="F15" s="3"/>
      <c r="G15" s="3"/>
      <c r="H15" s="3"/>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0" ht="8.25" customHeight="1">
      <c r="A16" s="3"/>
      <c r="B16" s="3"/>
      <c r="C16" s="3"/>
      <c r="D16" s="3"/>
      <c r="E16" s="3"/>
      <c r="F16" s="3"/>
      <c r="G16" s="3"/>
      <c r="H16" s="3"/>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ht="8.25" customHeight="1">
      <c r="A17" s="3"/>
      <c r="B17" s="3"/>
      <c r="C17" s="3"/>
      <c r="D17" s="3"/>
      <c r="E17" s="3"/>
      <c r="F17" s="3"/>
      <c r="G17" s="3"/>
      <c r="H17" s="3"/>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ht="8.25" customHeight="1">
      <c r="A18" s="3"/>
      <c r="B18" s="3"/>
      <c r="C18" s="3"/>
      <c r="D18" s="3"/>
      <c r="E18" s="3"/>
      <c r="F18" s="3"/>
      <c r="G18" s="3"/>
      <c r="H18" s="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spans="1:48" ht="8.25" customHeight="1">
      <c r="A19" s="3"/>
      <c r="B19" s="3"/>
      <c r="C19" s="3"/>
      <c r="D19" s="3"/>
      <c r="E19" s="3"/>
      <c r="F19" s="3"/>
      <c r="G19" s="3"/>
      <c r="H19" s="3"/>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ht="8.25" customHeight="1">
      <c r="A20" s="3"/>
      <c r="B20" s="3"/>
      <c r="C20" s="3"/>
      <c r="D20" s="3"/>
      <c r="E20" s="3"/>
      <c r="F20" s="3"/>
      <c r="G20" s="3"/>
      <c r="H20" s="3"/>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spans="1:48">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spans="1:48">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spans="1:48">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spans="1:48">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spans="1:48">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spans="1:48">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spans="1:48">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spans="1:48">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spans="1:48">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spans="1:48" ht="24.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spans="1:48" ht="16.2" customHeight="1">
      <c r="A42" s="402"/>
      <c r="B42" s="402"/>
      <c r="C42" s="402"/>
      <c r="D42" s="402"/>
      <c r="E42" s="402"/>
      <c r="F42" s="402"/>
      <c r="G42" s="402"/>
      <c r="H42" s="402"/>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spans="1:48">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spans="1:48">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spans="1:48">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spans="1:48">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spans="1:48">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spans="1:48">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spans="1:48">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spans="1:48">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spans="1:48">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spans="1:48">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spans="1:48">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spans="1:48">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spans="1:48">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spans="1:48">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spans="1:48">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spans="1:48">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spans="1:48">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spans="1:48">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spans="1:48">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spans="1:48">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spans="1:48">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spans="1:48">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spans="1:48">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spans="1:48">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48">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48">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48">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48">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48">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48">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48">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48">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48">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48">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sheetData>
  <sheetProtection selectLockedCells="1"/>
  <mergeCells count="11">
    <mergeCell ref="A42:H42"/>
    <mergeCell ref="A13:H13"/>
    <mergeCell ref="A11:C11"/>
    <mergeCell ref="E11:H11"/>
    <mergeCell ref="A2:H2"/>
    <mergeCell ref="A1:H1"/>
    <mergeCell ref="A6:H6"/>
    <mergeCell ref="A8:C9"/>
    <mergeCell ref="E8:H8"/>
    <mergeCell ref="E9:H9"/>
    <mergeCell ref="A4:H4"/>
  </mergeCells>
  <pageMargins left="0.70866141732283472" right="0.70866141732283472" top="0.78740157480314965" bottom="0.78740157480314965" header="0.31496062992125984" footer="0.31496062992125984"/>
  <pageSetup paperSize="9" scale="96" orientation="portrait" horizontalDpi="1200" verticalDpi="1200" r:id="rId1"/>
  <headerFooter scaleWithDoc="0"/>
  <colBreaks count="1" manualBreakCount="1">
    <brk id="8" min="1" max="5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41670-56F5-4994-B3D6-58BDFD51266B}">
  <dimension ref="A1:AZ367"/>
  <sheetViews>
    <sheetView topLeftCell="A100" zoomScaleNormal="100" workbookViewId="0">
      <selection activeCell="C2" sqref="C2:K2"/>
    </sheetView>
  </sheetViews>
  <sheetFormatPr baseColWidth="10" defaultColWidth="11.44140625" defaultRowHeight="13.8"/>
  <cols>
    <col min="1" max="1" width="6.33203125" style="80" customWidth="1"/>
    <col min="2" max="2" width="17" style="80" customWidth="1"/>
    <col min="3" max="3" width="46.33203125" style="80" customWidth="1"/>
    <col min="4" max="4" width="0.6640625" style="80" customWidth="1"/>
    <col min="5" max="5" width="8.5546875" style="80" customWidth="1"/>
    <col min="6" max="6" width="0.6640625" style="80" customWidth="1"/>
    <col min="7" max="7" width="17.33203125" style="80" customWidth="1"/>
    <col min="8" max="8" width="0.6640625" style="80" customWidth="1"/>
    <col min="9" max="9" width="14.33203125" style="80" customWidth="1"/>
    <col min="10" max="10" width="1" style="80" customWidth="1"/>
    <col min="11" max="11" width="20.44140625" style="80" customWidth="1"/>
    <col min="12" max="12" width="3" style="80" customWidth="1"/>
    <col min="13" max="13" width="77.6640625" style="80" customWidth="1"/>
    <col min="14" max="16384" width="11.44140625" style="80"/>
  </cols>
  <sheetData>
    <row r="1" spans="1:17" s="79" customFormat="1" ht="15" customHeight="1">
      <c r="A1" s="410" t="s">
        <v>111</v>
      </c>
      <c r="B1" s="410"/>
      <c r="C1" s="406" t="s">
        <v>238</v>
      </c>
      <c r="D1" s="406"/>
      <c r="E1" s="407"/>
      <c r="F1" s="407"/>
      <c r="G1" s="407"/>
      <c r="H1" s="407"/>
      <c r="I1" s="407"/>
      <c r="J1" s="407"/>
      <c r="K1" s="407"/>
    </row>
    <row r="2" spans="1:17" s="79" customFormat="1" ht="33.6" customHeight="1">
      <c r="A2" s="410" t="s">
        <v>112</v>
      </c>
      <c r="B2" s="410"/>
      <c r="C2" s="417" t="s">
        <v>241</v>
      </c>
      <c r="D2" s="417"/>
      <c r="E2" s="417"/>
      <c r="F2" s="417"/>
      <c r="G2" s="417"/>
      <c r="H2" s="417"/>
      <c r="I2" s="417"/>
      <c r="J2" s="417"/>
      <c r="K2" s="417"/>
    </row>
    <row r="3" spans="1:17" s="79" customFormat="1" ht="15" customHeight="1">
      <c r="A3" s="410" t="s">
        <v>113</v>
      </c>
      <c r="B3" s="410"/>
      <c r="C3" s="408" t="s">
        <v>105</v>
      </c>
      <c r="D3" s="409"/>
      <c r="E3" s="407"/>
      <c r="F3" s="407"/>
      <c r="G3" s="407"/>
      <c r="H3" s="407"/>
      <c r="I3" s="407"/>
      <c r="J3" s="407"/>
      <c r="K3" s="407"/>
    </row>
    <row r="4" spans="1:17" ht="6" customHeight="1"/>
    <row r="5" spans="1:17" s="81" customFormat="1" ht="15" customHeight="1">
      <c r="A5" s="318" t="s">
        <v>114</v>
      </c>
      <c r="B5" s="319"/>
      <c r="C5" s="319"/>
      <c r="D5" s="319"/>
      <c r="E5" s="319"/>
      <c r="F5" s="319"/>
      <c r="G5" s="319"/>
      <c r="H5" s="319"/>
      <c r="I5" s="319"/>
      <c r="J5" s="319"/>
      <c r="K5" s="319"/>
      <c r="L5" s="80"/>
      <c r="M5" s="80"/>
      <c r="N5" s="80"/>
      <c r="Q5" s="80"/>
    </row>
    <row r="6" spans="1:17" hidden="1"/>
    <row r="7" spans="1:17" s="84" customFormat="1" ht="15" hidden="1" customHeight="1">
      <c r="A7" s="82" t="s">
        <v>115</v>
      </c>
      <c r="B7" s="83"/>
      <c r="C7" s="83"/>
      <c r="D7" s="83"/>
      <c r="E7" s="320" t="s">
        <v>116</v>
      </c>
      <c r="F7" s="321"/>
      <c r="G7" s="321"/>
      <c r="H7" s="321"/>
      <c r="I7" s="322"/>
      <c r="J7" s="322"/>
      <c r="K7" s="322"/>
    </row>
    <row r="8" spans="1:17" s="84" customFormat="1" ht="15" customHeight="1"/>
    <row r="9" spans="1:17" s="84" customFormat="1" ht="13.2" hidden="1">
      <c r="A9" s="323" t="s">
        <v>114</v>
      </c>
      <c r="B9" s="324"/>
      <c r="C9" s="324"/>
      <c r="D9" s="324"/>
      <c r="E9" s="324"/>
      <c r="F9" s="324"/>
      <c r="G9" s="324"/>
      <c r="H9" s="324"/>
      <c r="I9" s="324"/>
      <c r="J9" s="324"/>
      <c r="K9" s="324"/>
    </row>
    <row r="10" spans="1:17" s="84" customFormat="1" ht="6" hidden="1" customHeight="1"/>
    <row r="11" spans="1:17" s="84" customFormat="1" ht="60.75" customHeight="1">
      <c r="A11" s="264" t="s">
        <v>117</v>
      </c>
      <c r="B11" s="264"/>
      <c r="C11" s="264"/>
      <c r="D11" s="264"/>
      <c r="E11" s="264"/>
      <c r="F11" s="264"/>
      <c r="G11" s="264"/>
      <c r="H11" s="264"/>
      <c r="I11" s="264"/>
      <c r="J11" s="264"/>
      <c r="K11" s="264"/>
    </row>
    <row r="12" spans="1:17" s="84" customFormat="1" ht="76.5" customHeight="1">
      <c r="A12" s="264" t="s">
        <v>118</v>
      </c>
      <c r="B12" s="264"/>
      <c r="C12" s="264"/>
      <c r="D12" s="264"/>
      <c r="E12" s="264"/>
      <c r="F12" s="264"/>
      <c r="G12" s="264"/>
      <c r="H12" s="264"/>
      <c r="I12" s="264"/>
      <c r="J12" s="264"/>
      <c r="K12" s="264"/>
    </row>
    <row r="13" spans="1:17" s="84" customFormat="1" ht="15" customHeight="1">
      <c r="A13" s="325" t="s">
        <v>119</v>
      </c>
      <c r="B13" s="325"/>
      <c r="C13" s="325"/>
      <c r="D13" s="325"/>
      <c r="E13" s="325"/>
      <c r="F13" s="325"/>
      <c r="G13" s="325"/>
      <c r="H13" s="325"/>
      <c r="I13" s="325"/>
      <c r="J13" s="325"/>
      <c r="K13" s="325"/>
    </row>
    <row r="14" spans="1:17" s="84" customFormat="1" ht="8.1" customHeight="1">
      <c r="A14" s="86"/>
      <c r="B14" s="87"/>
      <c r="C14" s="87"/>
      <c r="D14" s="87"/>
      <c r="E14" s="87"/>
      <c r="F14" s="87"/>
      <c r="G14" s="87"/>
      <c r="H14" s="87"/>
      <c r="I14" s="87"/>
      <c r="J14" s="87"/>
      <c r="K14" s="87"/>
    </row>
    <row r="15" spans="1:17" s="84" customFormat="1" ht="15.75" customHeight="1">
      <c r="A15" s="88" t="s">
        <v>120</v>
      </c>
      <c r="B15" s="313" t="s">
        <v>121</v>
      </c>
      <c r="C15" s="313"/>
      <c r="D15" s="313"/>
      <c r="E15" s="313"/>
      <c r="F15" s="313"/>
      <c r="G15" s="313"/>
      <c r="H15" s="313"/>
      <c r="I15" s="313"/>
      <c r="J15" s="89"/>
      <c r="K15" s="89"/>
      <c r="N15" s="90"/>
    </row>
    <row r="16" spans="1:17" s="84" customFormat="1" ht="14.7" customHeight="1">
      <c r="A16" s="314" t="s">
        <v>122</v>
      </c>
      <c r="B16" s="314"/>
      <c r="C16" s="314"/>
      <c r="D16" s="315" t="s">
        <v>123</v>
      </c>
      <c r="E16" s="315"/>
      <c r="F16" s="315"/>
      <c r="G16" s="315"/>
      <c r="H16" s="315"/>
      <c r="I16" s="315"/>
      <c r="J16" s="92"/>
      <c r="K16" s="92"/>
    </row>
    <row r="17" spans="1:51" s="84" customFormat="1" ht="13.2" customHeight="1">
      <c r="A17" s="314" t="s">
        <v>124</v>
      </c>
      <c r="B17" s="314"/>
      <c r="C17" s="314"/>
      <c r="D17" s="316" t="s">
        <v>235</v>
      </c>
      <c r="E17" s="316"/>
      <c r="F17" s="316"/>
      <c r="G17" s="316"/>
      <c r="H17" s="316"/>
      <c r="I17" s="316"/>
      <c r="J17" s="91"/>
      <c r="K17" s="91"/>
    </row>
    <row r="18" spans="1:51" s="84" customFormat="1" ht="13.2" customHeight="1">
      <c r="A18" s="314" t="s">
        <v>125</v>
      </c>
      <c r="B18" s="314"/>
      <c r="C18" s="314"/>
      <c r="D18" s="317" t="s">
        <v>237</v>
      </c>
      <c r="E18" s="317"/>
      <c r="F18" s="317"/>
      <c r="G18" s="317"/>
      <c r="H18" s="317"/>
      <c r="I18" s="317"/>
      <c r="J18" s="91"/>
      <c r="K18" s="91"/>
    </row>
    <row r="19" spans="1:51" s="84" customFormat="1" ht="13.5" customHeight="1">
      <c r="A19" s="314" t="s">
        <v>126</v>
      </c>
      <c r="B19" s="314"/>
      <c r="C19" s="314"/>
      <c r="D19" s="326">
        <v>422894</v>
      </c>
      <c r="E19" s="326"/>
      <c r="F19" s="326"/>
      <c r="G19" s="326"/>
      <c r="H19" s="326"/>
      <c r="I19" s="326"/>
      <c r="J19" s="91"/>
      <c r="K19" s="91"/>
    </row>
    <row r="20" spans="1:51" s="84" customFormat="1" ht="15.6" customHeight="1">
      <c r="A20" s="314" t="s">
        <v>127</v>
      </c>
      <c r="B20" s="314"/>
      <c r="C20" s="314"/>
      <c r="D20" s="315" t="s">
        <v>128</v>
      </c>
      <c r="E20" s="315"/>
      <c r="F20" s="315"/>
      <c r="G20" s="315"/>
      <c r="H20" s="315"/>
      <c r="I20" s="315"/>
      <c r="J20" s="91"/>
      <c r="K20" s="91"/>
    </row>
    <row r="21" spans="1:51" s="84" customFormat="1" ht="82.5" customHeight="1">
      <c r="A21" s="92"/>
      <c r="B21" s="315" t="s">
        <v>129</v>
      </c>
      <c r="C21" s="315"/>
      <c r="D21" s="315"/>
      <c r="E21" s="315"/>
      <c r="F21" s="315"/>
      <c r="G21" s="315"/>
      <c r="H21" s="315"/>
      <c r="I21" s="315"/>
      <c r="J21" s="91"/>
      <c r="K21" s="91"/>
    </row>
    <row r="22" spans="1:51" s="84" customFormat="1" ht="13.5" customHeight="1">
      <c r="A22" s="317" t="s">
        <v>130</v>
      </c>
      <c r="B22" s="317"/>
      <c r="C22" s="317"/>
      <c r="D22" s="317"/>
      <c r="E22" s="317"/>
      <c r="F22" s="91"/>
      <c r="G22" s="91"/>
      <c r="H22" s="91"/>
      <c r="I22" s="91"/>
      <c r="J22" s="91"/>
      <c r="K22" s="91"/>
    </row>
    <row r="23" spans="1:51" s="84" customFormat="1" ht="37.5" customHeight="1">
      <c r="A23" s="91" t="s">
        <v>131</v>
      </c>
      <c r="B23" s="315" t="s">
        <v>132</v>
      </c>
      <c r="C23" s="315"/>
      <c r="D23" s="315"/>
      <c r="E23" s="315"/>
      <c r="F23" s="315"/>
      <c r="G23" s="315"/>
      <c r="H23" s="315"/>
      <c r="I23" s="315"/>
      <c r="J23" s="91"/>
      <c r="K23" s="91"/>
    </row>
    <row r="24" spans="1:51" s="8" customFormat="1" ht="5.7" customHeight="1">
      <c r="A24" s="93"/>
      <c r="B24" s="93"/>
      <c r="C24" s="93"/>
      <c r="D24" s="93"/>
      <c r="E24" s="93"/>
      <c r="F24" s="93"/>
      <c r="G24" s="93"/>
      <c r="H24" s="93"/>
      <c r="I24" s="93"/>
      <c r="J24" s="93"/>
      <c r="K24" s="93"/>
    </row>
    <row r="25" spans="1:51" s="84" customFormat="1" ht="15" customHeight="1">
      <c r="A25" s="267" t="s">
        <v>133</v>
      </c>
      <c r="B25" s="267" t="s">
        <v>134</v>
      </c>
      <c r="C25" s="94"/>
      <c r="D25" s="95"/>
      <c r="E25" s="269" t="s">
        <v>135</v>
      </c>
      <c r="F25" s="95"/>
      <c r="G25" s="269" t="s">
        <v>136</v>
      </c>
      <c r="H25" s="95"/>
      <c r="I25" s="271" t="s">
        <v>137</v>
      </c>
      <c r="J25" s="87"/>
      <c r="K25" s="327" t="s">
        <v>138</v>
      </c>
    </row>
    <row r="26" spans="1:51" s="84" customFormat="1" ht="21" customHeight="1">
      <c r="A26" s="268"/>
      <c r="B26" s="268"/>
      <c r="C26" s="96"/>
      <c r="D26" s="97"/>
      <c r="E26" s="270"/>
      <c r="F26" s="97"/>
      <c r="G26" s="270"/>
      <c r="H26" s="97"/>
      <c r="I26" s="272"/>
      <c r="J26" s="97"/>
      <c r="K26" s="272"/>
    </row>
    <row r="27" spans="1:51" ht="4.2" customHeight="1">
      <c r="A27" s="84"/>
      <c r="B27" s="84"/>
      <c r="C27" s="84"/>
      <c r="D27" s="84"/>
      <c r="E27" s="84"/>
      <c r="F27" s="84"/>
      <c r="G27" s="84"/>
      <c r="H27" s="84"/>
      <c r="I27" s="84"/>
      <c r="J27" s="84"/>
      <c r="K27" s="84"/>
    </row>
    <row r="28" spans="1:51" s="84" customFormat="1" ht="5.7" customHeight="1">
      <c r="A28" s="80"/>
      <c r="B28" s="80"/>
      <c r="C28" s="80"/>
      <c r="D28" s="80"/>
      <c r="E28" s="80"/>
      <c r="F28" s="80"/>
      <c r="G28" s="80"/>
      <c r="H28" s="80"/>
      <c r="I28" s="80"/>
      <c r="J28" s="80"/>
      <c r="K28" s="80"/>
    </row>
    <row r="29" spans="1:51" customFormat="1" ht="14.4">
      <c r="A29" s="310" t="s">
        <v>234</v>
      </c>
      <c r="B29" s="310"/>
      <c r="C29" s="310"/>
      <c r="D29" s="310"/>
      <c r="E29" s="310"/>
      <c r="F29" s="310"/>
      <c r="G29" s="310"/>
      <c r="H29" s="310"/>
      <c r="I29" s="310"/>
      <c r="J29" s="310"/>
      <c r="K29" s="77"/>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row>
    <row r="30" spans="1:51" customFormat="1" ht="5.25" customHeight="1">
      <c r="A30" s="3"/>
      <c r="B30" s="3"/>
      <c r="C30" s="3"/>
      <c r="D30" s="3"/>
      <c r="E30" s="3"/>
      <c r="F30" s="3"/>
      <c r="G30" s="3"/>
      <c r="H30" s="3"/>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row>
    <row r="31" spans="1:51" customFormat="1" ht="14.4">
      <c r="A31" s="292" t="s">
        <v>107</v>
      </c>
      <c r="B31" s="310"/>
      <c r="C31" s="310"/>
      <c r="D31" s="310"/>
      <c r="E31" s="310"/>
      <c r="F31" s="310"/>
      <c r="G31" s="310"/>
      <c r="H31" s="310"/>
      <c r="I31" s="310"/>
      <c r="J31" s="310"/>
      <c r="K31" s="77"/>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row>
    <row r="32" spans="1:51" customFormat="1" ht="5.25" customHeight="1">
      <c r="A32" s="3"/>
      <c r="B32" s="3"/>
      <c r="C32" s="3"/>
      <c r="D32" s="3"/>
      <c r="E32" s="3"/>
      <c r="F32" s="3"/>
      <c r="G32" s="3"/>
      <c r="H32" s="3"/>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row>
    <row r="33" spans="1:51" customFormat="1" ht="14.4">
      <c r="A33" s="311" t="s">
        <v>0</v>
      </c>
      <c r="B33" s="311"/>
      <c r="C33" s="311"/>
      <c r="D33" s="311"/>
      <c r="E33" s="311"/>
      <c r="F33" s="311"/>
      <c r="G33" s="311"/>
      <c r="H33" s="311"/>
      <c r="I33" s="311"/>
      <c r="J33" s="311"/>
      <c r="K33" s="7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row>
    <row r="34" spans="1:51" s="4" customFormat="1" ht="3.6" customHeight="1"/>
    <row r="35" spans="1:51" s="6" customFormat="1" ht="25.5" customHeight="1">
      <c r="A35" s="300" t="s">
        <v>103</v>
      </c>
      <c r="B35" s="300"/>
      <c r="C35" s="300"/>
      <c r="D35" s="300"/>
      <c r="E35" s="300"/>
      <c r="F35" s="300"/>
      <c r="G35" s="7"/>
      <c r="H35" s="312">
        <v>97265.53</v>
      </c>
      <c r="I35" s="312"/>
      <c r="J35" s="312"/>
      <c r="K35" s="78"/>
      <c r="L35" s="4"/>
      <c r="M35" s="72"/>
      <c r="N35" s="4"/>
      <c r="O35" s="299"/>
      <c r="P35" s="299"/>
      <c r="Q35" s="299"/>
      <c r="R35" s="299"/>
      <c r="S35" s="4"/>
      <c r="T35" s="4"/>
      <c r="U35" s="4"/>
      <c r="V35" s="4"/>
      <c r="W35" s="4"/>
      <c r="X35" s="4"/>
      <c r="Y35" s="4"/>
    </row>
    <row r="36" spans="1:51" s="3" customFormat="1" ht="3.75" customHeight="1">
      <c r="A36" s="8"/>
      <c r="B36" s="8"/>
      <c r="C36" s="8"/>
      <c r="D36" s="8"/>
      <c r="E36" s="4"/>
      <c r="F36" s="4"/>
      <c r="G36" s="4"/>
      <c r="H36" s="4"/>
    </row>
    <row r="37" spans="1:51" s="6" customFormat="1" ht="15.75" customHeight="1">
      <c r="A37" s="300" t="s">
        <v>1</v>
      </c>
      <c r="B37" s="300"/>
      <c r="C37" s="300"/>
      <c r="D37" s="300"/>
      <c r="E37" s="300"/>
      <c r="F37" s="300"/>
      <c r="G37" s="7"/>
      <c r="H37" s="301" t="s">
        <v>235</v>
      </c>
      <c r="I37" s="301"/>
      <c r="J37" s="301"/>
      <c r="K37" s="76"/>
      <c r="L37" s="4"/>
      <c r="M37" s="4"/>
      <c r="N37" s="4"/>
      <c r="O37" s="302"/>
      <c r="P37" s="302"/>
      <c r="Q37" s="302"/>
      <c r="R37" s="302"/>
      <c r="S37" s="4"/>
      <c r="T37" s="4"/>
      <c r="U37" s="4"/>
      <c r="V37" s="4"/>
      <c r="W37" s="4"/>
      <c r="X37" s="4"/>
      <c r="Y37" s="4"/>
    </row>
    <row r="38" spans="1:51" s="3" customFormat="1" ht="3.75" customHeight="1">
      <c r="A38" s="8"/>
      <c r="B38" s="8"/>
      <c r="C38" s="8"/>
      <c r="D38" s="8"/>
      <c r="E38" s="4"/>
      <c r="F38" s="4"/>
      <c r="G38" s="4"/>
      <c r="H38" s="4"/>
    </row>
    <row r="39" spans="1:51" s="6" customFormat="1" ht="26.25" customHeight="1">
      <c r="A39" s="300" t="s">
        <v>100</v>
      </c>
      <c r="B39" s="300"/>
      <c r="C39" s="300"/>
      <c r="D39" s="300"/>
      <c r="E39" s="300"/>
      <c r="F39" s="300"/>
      <c r="G39" s="7"/>
      <c r="H39" s="303" t="s">
        <v>236</v>
      </c>
      <c r="I39" s="304"/>
      <c r="J39" s="305"/>
      <c r="K39" s="197"/>
      <c r="L39" s="4"/>
      <c r="M39" s="4"/>
      <c r="N39" s="4"/>
      <c r="O39" s="302"/>
      <c r="P39" s="302"/>
      <c r="Q39" s="302"/>
      <c r="R39" s="302"/>
      <c r="S39" s="4"/>
      <c r="T39" s="4"/>
      <c r="U39" s="4"/>
      <c r="V39" s="4"/>
      <c r="W39" s="4"/>
      <c r="X39" s="4"/>
      <c r="Y39" s="4"/>
    </row>
    <row r="40" spans="1:51" s="3" customFormat="1" ht="3.75" customHeight="1">
      <c r="A40" s="8"/>
      <c r="B40" s="8"/>
      <c r="C40" s="8"/>
      <c r="D40" s="8"/>
      <c r="E40" s="4"/>
      <c r="F40" s="4"/>
      <c r="G40" s="4"/>
      <c r="H40" s="4"/>
    </row>
    <row r="41" spans="1:51" s="6" customFormat="1" ht="15.75" customHeight="1">
      <c r="A41" s="306" t="s">
        <v>0</v>
      </c>
      <c r="B41" s="306"/>
      <c r="C41" s="306"/>
      <c r="D41" s="306"/>
      <c r="E41" s="306"/>
      <c r="F41" s="306"/>
      <c r="G41" s="7"/>
      <c r="H41" s="307">
        <v>0</v>
      </c>
      <c r="I41" s="308"/>
      <c r="J41" s="309"/>
      <c r="K41" s="198"/>
      <c r="L41" s="73"/>
      <c r="M41" s="4"/>
      <c r="N41" s="4"/>
      <c r="O41" s="4"/>
      <c r="P41" s="4"/>
      <c r="Q41" s="4"/>
      <c r="R41" s="4"/>
      <c r="S41" s="4"/>
      <c r="T41" s="4"/>
      <c r="U41" s="4"/>
      <c r="V41" s="4"/>
      <c r="W41" s="4"/>
      <c r="X41" s="4"/>
      <c r="Y41" s="4"/>
    </row>
    <row r="42" spans="1:51" ht="5.7" customHeight="1">
      <c r="A42" s="88"/>
      <c r="B42" s="199"/>
      <c r="C42" s="199"/>
      <c r="D42" s="199"/>
      <c r="E42" s="199"/>
      <c r="F42" s="199"/>
      <c r="G42" s="200"/>
      <c r="H42" s="199"/>
      <c r="I42" s="199"/>
      <c r="J42" s="89"/>
      <c r="K42" s="89"/>
    </row>
    <row r="43" spans="1:51" ht="13.95" customHeight="1">
      <c r="A43" s="297" t="s">
        <v>139</v>
      </c>
      <c r="B43" s="297"/>
      <c r="C43" s="297"/>
      <c r="D43" s="297"/>
      <c r="E43" s="297"/>
      <c r="F43" s="297"/>
      <c r="G43" s="297"/>
      <c r="H43" s="297"/>
      <c r="I43" s="297"/>
      <c r="J43" s="297"/>
      <c r="K43" s="297"/>
    </row>
    <row r="44" spans="1:51" ht="13.95" customHeight="1">
      <c r="A44" s="293" t="s">
        <v>211</v>
      </c>
      <c r="B44" s="293"/>
      <c r="C44" s="293"/>
      <c r="D44" s="296">
        <f>H35</f>
        <v>97265.53</v>
      </c>
      <c r="E44" s="296"/>
      <c r="F44" s="296"/>
      <c r="G44" s="296"/>
      <c r="H44" s="296"/>
      <c r="I44" s="296"/>
      <c r="J44" s="296"/>
      <c r="K44" s="296"/>
    </row>
    <row r="45" spans="1:51" ht="13.95" customHeight="1">
      <c r="A45" s="98" t="s">
        <v>141</v>
      </c>
      <c r="B45" s="281" t="s">
        <v>2</v>
      </c>
      <c r="C45" s="281"/>
      <c r="D45" s="100"/>
      <c r="E45" s="101">
        <v>0.02</v>
      </c>
      <c r="F45" s="102"/>
      <c r="G45" s="107">
        <v>0</v>
      </c>
      <c r="H45" s="102"/>
      <c r="I45" s="104"/>
      <c r="J45" s="102"/>
      <c r="K45" s="105">
        <f>IF(I45="",G45,(G45+(G45*I45)))</f>
        <v>0</v>
      </c>
    </row>
    <row r="46" spans="1:51">
      <c r="A46" s="98" t="s">
        <v>142</v>
      </c>
      <c r="B46" s="281" t="s">
        <v>3</v>
      </c>
      <c r="C46" s="281"/>
      <c r="D46" s="100"/>
      <c r="E46" s="101">
        <v>0.09</v>
      </c>
      <c r="F46" s="102"/>
      <c r="G46" s="107">
        <v>0</v>
      </c>
      <c r="H46" s="102"/>
      <c r="I46" s="104"/>
      <c r="J46" s="102"/>
      <c r="K46" s="105">
        <f>IF(I46="",G46,(G46+(G46*I46)))</f>
        <v>0</v>
      </c>
    </row>
    <row r="47" spans="1:51" ht="13.95" customHeight="1">
      <c r="A47" s="108" t="s">
        <v>143</v>
      </c>
      <c r="B47" s="298" t="s">
        <v>4</v>
      </c>
      <c r="C47" s="298"/>
      <c r="D47" s="109"/>
      <c r="E47" s="110">
        <v>0.17</v>
      </c>
      <c r="F47" s="95"/>
      <c r="G47" s="107">
        <v>0</v>
      </c>
      <c r="H47" s="95"/>
      <c r="I47" s="111"/>
      <c r="J47" s="95"/>
      <c r="K47" s="112">
        <f>IF(I47="",G47,(G47+(G47*I47)))</f>
        <v>0</v>
      </c>
    </row>
    <row r="48" spans="1:51">
      <c r="A48" s="98" t="s">
        <v>144</v>
      </c>
      <c r="B48" s="281" t="s">
        <v>5</v>
      </c>
      <c r="C48" s="281"/>
      <c r="D48" s="100"/>
      <c r="E48" s="101">
        <v>0.02</v>
      </c>
      <c r="F48" s="102"/>
      <c r="G48" s="107">
        <v>0</v>
      </c>
      <c r="H48" s="102"/>
      <c r="I48" s="104"/>
      <c r="J48" s="102"/>
      <c r="K48" s="105">
        <f>IF(I48="",G48,(G48+(G48*I48)))</f>
        <v>0</v>
      </c>
    </row>
    <row r="49" spans="1:13">
      <c r="A49" s="283" t="s">
        <v>145</v>
      </c>
      <c r="B49" s="284"/>
      <c r="C49" s="284"/>
      <c r="D49" s="113"/>
      <c r="E49" s="114">
        <f>SUM(E45:E48)</f>
        <v>0.30000000000000004</v>
      </c>
      <c r="F49" s="115"/>
      <c r="G49" s="116"/>
      <c r="H49" s="116"/>
      <c r="I49" s="116"/>
      <c r="J49" s="116"/>
      <c r="K49" s="117">
        <f>SUM(K45:K48)</f>
        <v>0</v>
      </c>
    </row>
    <row r="50" spans="1:13">
      <c r="A50" s="118"/>
      <c r="B50" s="119"/>
      <c r="C50" s="119"/>
      <c r="D50" s="120"/>
      <c r="E50" s="121"/>
      <c r="F50" s="122"/>
      <c r="G50" s="123"/>
      <c r="H50" s="122"/>
      <c r="I50" s="124"/>
      <c r="J50" s="125"/>
      <c r="K50" s="126"/>
    </row>
    <row r="51" spans="1:13" ht="13.95" customHeight="1">
      <c r="A51" s="295" t="s">
        <v>146</v>
      </c>
      <c r="B51" s="295"/>
      <c r="C51" s="295"/>
      <c r="D51" s="295"/>
      <c r="E51" s="295"/>
      <c r="F51" s="295"/>
      <c r="G51" s="295"/>
      <c r="H51" s="295"/>
      <c r="I51" s="295"/>
      <c r="J51" s="295"/>
      <c r="K51" s="295"/>
    </row>
    <row r="52" spans="1:13">
      <c r="A52" s="293" t="s">
        <v>140</v>
      </c>
      <c r="B52" s="293"/>
      <c r="C52" s="293"/>
      <c r="D52" s="294">
        <f>H35</f>
        <v>97265.53</v>
      </c>
      <c r="E52" s="294"/>
      <c r="F52" s="294"/>
      <c r="G52" s="294"/>
      <c r="H52" s="294"/>
      <c r="I52" s="294"/>
      <c r="J52" s="294"/>
      <c r="K52" s="294"/>
    </row>
    <row r="53" spans="1:13">
      <c r="A53" s="98" t="s">
        <v>147</v>
      </c>
      <c r="B53" s="281" t="s">
        <v>99</v>
      </c>
      <c r="C53" s="281"/>
      <c r="D53" s="100"/>
      <c r="E53" s="101">
        <v>0.22</v>
      </c>
      <c r="F53" s="102"/>
      <c r="G53" s="107">
        <v>0</v>
      </c>
      <c r="H53" s="102"/>
      <c r="I53" s="104"/>
      <c r="J53" s="102"/>
      <c r="K53" s="105">
        <f>IF(I53="",G53,(G53+(G53*I53)))</f>
        <v>0</v>
      </c>
    </row>
    <row r="54" spans="1:13">
      <c r="A54" s="98" t="s">
        <v>148</v>
      </c>
      <c r="B54" s="281" t="s">
        <v>149</v>
      </c>
      <c r="C54" s="281"/>
      <c r="D54" s="100"/>
      <c r="E54" s="243">
        <v>5.5E-2</v>
      </c>
      <c r="F54" s="102"/>
      <c r="G54" s="228">
        <v>0</v>
      </c>
      <c r="H54" s="102"/>
      <c r="I54" s="104"/>
      <c r="J54" s="102"/>
      <c r="K54" s="105">
        <f>IF(I54="",G54,(G54+(G54*I54)))</f>
        <v>0</v>
      </c>
      <c r="M54" s="205"/>
    </row>
    <row r="55" spans="1:13">
      <c r="A55" s="283" t="s">
        <v>150</v>
      </c>
      <c r="B55" s="284"/>
      <c r="C55" s="284"/>
      <c r="D55" s="113"/>
      <c r="E55" s="232">
        <f>SUM(E53:E54)</f>
        <v>0.27500000000000002</v>
      </c>
      <c r="F55" s="115"/>
      <c r="G55" s="116"/>
      <c r="H55" s="116"/>
      <c r="I55" s="116"/>
      <c r="J55" s="116"/>
      <c r="K55" s="117">
        <f>SUM(K53:K54)</f>
        <v>0</v>
      </c>
      <c r="M55" s="205"/>
    </row>
    <row r="56" spans="1:13">
      <c r="A56" s="118"/>
      <c r="B56" s="119"/>
      <c r="C56" s="119"/>
      <c r="D56" s="120"/>
      <c r="E56" s="121"/>
      <c r="F56" s="122"/>
      <c r="G56" s="123"/>
      <c r="H56" s="122"/>
      <c r="I56" s="124"/>
      <c r="J56" s="125"/>
      <c r="K56" s="126"/>
    </row>
    <row r="57" spans="1:13" ht="13.95" customHeight="1">
      <c r="A57" s="295" t="s">
        <v>151</v>
      </c>
      <c r="B57" s="295"/>
      <c r="C57" s="295"/>
      <c r="D57" s="295"/>
      <c r="E57" s="295"/>
      <c r="F57" s="295"/>
      <c r="G57" s="295"/>
      <c r="H57" s="295"/>
      <c r="I57" s="295"/>
      <c r="J57" s="295"/>
      <c r="K57" s="295"/>
    </row>
    <row r="58" spans="1:13">
      <c r="A58" s="293" t="s">
        <v>140</v>
      </c>
      <c r="B58" s="293"/>
      <c r="C58" s="293"/>
      <c r="D58" s="296">
        <f>H35</f>
        <v>97265.53</v>
      </c>
      <c r="E58" s="296"/>
      <c r="F58" s="296"/>
      <c r="G58" s="296"/>
      <c r="H58" s="296"/>
      <c r="I58" s="296"/>
      <c r="J58" s="296"/>
      <c r="K58" s="296"/>
    </row>
    <row r="59" spans="1:13">
      <c r="A59" s="98" t="s">
        <v>152</v>
      </c>
      <c r="B59" s="281" t="s">
        <v>153</v>
      </c>
      <c r="C59" s="281"/>
      <c r="D59" s="100"/>
      <c r="E59" s="244">
        <v>3.5999999999999997E-2</v>
      </c>
      <c r="F59" s="102"/>
      <c r="G59" s="107">
        <v>0</v>
      </c>
      <c r="H59" s="102"/>
      <c r="I59" s="104"/>
      <c r="J59" s="102"/>
      <c r="K59" s="105">
        <f>IF(I59="",G59,(G59+(G59*I59)))</f>
        <v>0</v>
      </c>
    </row>
    <row r="60" spans="1:13">
      <c r="A60" s="98" t="s">
        <v>154</v>
      </c>
      <c r="B60" s="281" t="s">
        <v>155</v>
      </c>
      <c r="C60" s="281"/>
      <c r="D60" s="100"/>
      <c r="E60" s="101">
        <v>0.35</v>
      </c>
      <c r="F60" s="102"/>
      <c r="G60" s="107">
        <v>0</v>
      </c>
      <c r="H60" s="102"/>
      <c r="I60" s="104"/>
      <c r="J60" s="102"/>
      <c r="K60" s="105">
        <f>IF(I60="",G60,(G60+(G60*I60)))</f>
        <v>0</v>
      </c>
    </row>
    <row r="61" spans="1:13">
      <c r="A61" s="283" t="s">
        <v>156</v>
      </c>
      <c r="B61" s="284"/>
      <c r="C61" s="284"/>
      <c r="D61" s="113"/>
      <c r="E61" s="233">
        <f>SUM(E59:E60)</f>
        <v>0.38599999999999995</v>
      </c>
      <c r="F61" s="115"/>
      <c r="G61" s="116"/>
      <c r="H61" s="116"/>
      <c r="I61" s="116"/>
      <c r="J61" s="116"/>
      <c r="K61" s="117">
        <f>SUM(K59:K60)</f>
        <v>0</v>
      </c>
    </row>
    <row r="62" spans="1:13">
      <c r="A62" s="118"/>
      <c r="B62" s="119"/>
      <c r="C62" s="119"/>
      <c r="D62" s="120"/>
      <c r="E62" s="121"/>
      <c r="F62" s="122"/>
      <c r="G62" s="123"/>
      <c r="H62" s="122"/>
      <c r="I62" s="124"/>
      <c r="J62" s="125"/>
      <c r="K62" s="126"/>
    </row>
    <row r="63" spans="1:13" ht="13.95" customHeight="1">
      <c r="A63" s="285" t="s">
        <v>157</v>
      </c>
      <c r="B63" s="285"/>
      <c r="C63" s="285"/>
      <c r="D63" s="285"/>
      <c r="E63" s="285"/>
      <c r="F63" s="285"/>
      <c r="G63" s="285"/>
      <c r="H63" s="285"/>
      <c r="I63" s="285"/>
      <c r="J63" s="285"/>
      <c r="K63" s="285"/>
    </row>
    <row r="64" spans="1:13">
      <c r="A64" s="286" t="s">
        <v>140</v>
      </c>
      <c r="B64" s="286"/>
      <c r="C64" s="286"/>
      <c r="D64" s="287">
        <f>H35</f>
        <v>97265.53</v>
      </c>
      <c r="E64" s="287"/>
      <c r="F64" s="287"/>
      <c r="G64" s="287"/>
      <c r="H64" s="287"/>
      <c r="I64" s="287"/>
      <c r="J64" s="287"/>
      <c r="K64" s="287"/>
    </row>
    <row r="65" spans="1:51">
      <c r="A65" s="128" t="s">
        <v>158</v>
      </c>
      <c r="B65" s="288" t="s">
        <v>159</v>
      </c>
      <c r="C65" s="288"/>
      <c r="D65" s="129"/>
      <c r="E65" s="245">
        <v>0</v>
      </c>
      <c r="F65" s="130"/>
      <c r="G65" s="131">
        <v>0</v>
      </c>
      <c r="H65" s="130"/>
      <c r="I65" s="132"/>
      <c r="J65" s="130"/>
      <c r="K65" s="131">
        <f>IF(I65="",G65,(G65+(G65*I65)))</f>
        <v>0</v>
      </c>
    </row>
    <row r="66" spans="1:51">
      <c r="A66" s="289" t="s">
        <v>160</v>
      </c>
      <c r="B66" s="290"/>
      <c r="C66" s="290"/>
      <c r="D66" s="133"/>
      <c r="E66" s="246">
        <f>SUM(E65)</f>
        <v>0</v>
      </c>
      <c r="F66" s="134"/>
      <c r="G66" s="135"/>
      <c r="H66" s="135"/>
      <c r="I66" s="135"/>
      <c r="J66" s="135"/>
      <c r="K66" s="136">
        <f>SUM(K64:K65)</f>
        <v>0</v>
      </c>
    </row>
    <row r="67" spans="1:51">
      <c r="A67" s="118"/>
      <c r="B67" s="119"/>
      <c r="C67" s="119"/>
      <c r="D67" s="120"/>
      <c r="E67" s="121"/>
      <c r="F67" s="122"/>
      <c r="G67" s="123"/>
      <c r="H67" s="122"/>
      <c r="I67" s="124"/>
      <c r="J67" s="125"/>
      <c r="K67" s="126"/>
    </row>
    <row r="68" spans="1:51">
      <c r="A68" s="137"/>
      <c r="B68" s="291" t="s">
        <v>209</v>
      </c>
      <c r="C68" s="291"/>
      <c r="D68" s="138"/>
      <c r="E68" s="230">
        <f>E49+E55+E61+E66</f>
        <v>0.96100000000000008</v>
      </c>
      <c r="F68" s="140"/>
      <c r="G68" s="141"/>
      <c r="H68" s="140"/>
      <c r="I68" s="142"/>
      <c r="J68" s="143"/>
      <c r="K68" s="141">
        <f>K49+K55+K61+K66</f>
        <v>0</v>
      </c>
    </row>
    <row r="71" spans="1:51" customFormat="1" ht="14.4">
      <c r="A71" s="292" t="s">
        <v>227</v>
      </c>
      <c r="B71" s="310"/>
      <c r="C71" s="310"/>
      <c r="D71" s="310"/>
      <c r="E71" s="310"/>
      <c r="F71" s="310"/>
      <c r="G71" s="310"/>
      <c r="H71" s="310"/>
      <c r="I71" s="310"/>
      <c r="J71" s="310"/>
      <c r="K71" s="77"/>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row>
    <row r="72" spans="1:51" customFormat="1" ht="5.25" customHeight="1">
      <c r="A72" s="3"/>
      <c r="B72" s="3"/>
      <c r="C72" s="3"/>
      <c r="D72" s="3"/>
      <c r="E72" s="3"/>
      <c r="F72" s="3"/>
      <c r="G72" s="3"/>
      <c r="H72" s="3"/>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row>
    <row r="73" spans="1:51" customFormat="1" ht="14.4">
      <c r="A73" s="311" t="s">
        <v>0</v>
      </c>
      <c r="B73" s="311"/>
      <c r="C73" s="311"/>
      <c r="D73" s="311"/>
      <c r="E73" s="311"/>
      <c r="F73" s="311"/>
      <c r="G73" s="311"/>
      <c r="H73" s="311"/>
      <c r="I73" s="311"/>
      <c r="J73" s="311"/>
      <c r="K73" s="7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row>
    <row r="74" spans="1:51" s="4" customFormat="1" ht="3.6" customHeight="1"/>
    <row r="75" spans="1:51" s="6" customFormat="1" ht="25.5" customHeight="1">
      <c r="A75" s="300" t="s">
        <v>103</v>
      </c>
      <c r="B75" s="300"/>
      <c r="C75" s="300"/>
      <c r="D75" s="300"/>
      <c r="E75" s="300"/>
      <c r="F75" s="300"/>
      <c r="G75" s="7"/>
      <c r="H75" s="312">
        <v>97265.53</v>
      </c>
      <c r="I75" s="312"/>
      <c r="J75" s="312"/>
      <c r="K75" s="78"/>
      <c r="L75" s="4"/>
      <c r="M75" s="72"/>
      <c r="N75" s="4"/>
      <c r="O75" s="299"/>
      <c r="P75" s="299"/>
      <c r="Q75" s="299"/>
      <c r="R75" s="299"/>
      <c r="S75" s="4"/>
      <c r="T75" s="4"/>
      <c r="U75" s="4"/>
      <c r="V75" s="4"/>
      <c r="W75" s="4"/>
      <c r="X75" s="4"/>
      <c r="Y75" s="4"/>
    </row>
    <row r="76" spans="1:51" s="3" customFormat="1" ht="3.75" customHeight="1">
      <c r="A76" s="8"/>
      <c r="B76" s="8"/>
      <c r="C76" s="8"/>
      <c r="D76" s="8"/>
      <c r="E76" s="4"/>
      <c r="F76" s="4"/>
      <c r="G76" s="4"/>
      <c r="H76" s="4"/>
    </row>
    <row r="77" spans="1:51" s="6" customFormat="1" ht="15.75" customHeight="1">
      <c r="A77" s="300" t="s">
        <v>1</v>
      </c>
      <c r="B77" s="300"/>
      <c r="C77" s="300"/>
      <c r="D77" s="300"/>
      <c r="E77" s="300"/>
      <c r="F77" s="300"/>
      <c r="G77" s="7"/>
      <c r="H77" s="301" t="s">
        <v>235</v>
      </c>
      <c r="I77" s="301"/>
      <c r="J77" s="301"/>
      <c r="K77" s="76"/>
      <c r="L77" s="4"/>
      <c r="M77" s="4"/>
      <c r="N77" s="4"/>
      <c r="O77" s="302"/>
      <c r="P77" s="302"/>
      <c r="Q77" s="302"/>
      <c r="R77" s="302"/>
      <c r="S77" s="4"/>
      <c r="T77" s="4"/>
      <c r="U77" s="4"/>
      <c r="V77" s="4"/>
      <c r="W77" s="4"/>
      <c r="X77" s="4"/>
      <c r="Y77" s="4"/>
    </row>
    <row r="78" spans="1:51" s="3" customFormat="1" ht="3.75" customHeight="1">
      <c r="A78" s="8"/>
      <c r="B78" s="8"/>
      <c r="C78" s="8"/>
      <c r="D78" s="8"/>
      <c r="E78" s="4"/>
      <c r="F78" s="4"/>
      <c r="G78" s="4"/>
      <c r="H78" s="4"/>
    </row>
    <row r="79" spans="1:51" s="6" customFormat="1" ht="26.25" customHeight="1">
      <c r="A79" s="300" t="s">
        <v>100</v>
      </c>
      <c r="B79" s="300"/>
      <c r="C79" s="300"/>
      <c r="D79" s="300"/>
      <c r="E79" s="300"/>
      <c r="F79" s="300"/>
      <c r="G79" s="7"/>
      <c r="H79" s="303" t="s">
        <v>236</v>
      </c>
      <c r="I79" s="304"/>
      <c r="J79" s="305"/>
      <c r="K79" s="197"/>
      <c r="L79" s="4"/>
      <c r="M79" s="4"/>
      <c r="N79" s="4"/>
      <c r="O79" s="302"/>
      <c r="P79" s="302"/>
      <c r="Q79" s="302"/>
      <c r="R79" s="302"/>
      <c r="S79" s="4"/>
      <c r="T79" s="4"/>
      <c r="U79" s="4"/>
      <c r="V79" s="4"/>
      <c r="W79" s="4"/>
      <c r="X79" s="4"/>
      <c r="Y79" s="4"/>
    </row>
    <row r="80" spans="1:51" s="3" customFormat="1" ht="3.75" customHeight="1">
      <c r="A80" s="8"/>
      <c r="B80" s="8"/>
      <c r="C80" s="8"/>
      <c r="D80" s="8"/>
      <c r="E80" s="4"/>
      <c r="F80" s="4"/>
      <c r="G80" s="4"/>
      <c r="H80" s="4"/>
    </row>
    <row r="81" spans="1:25" s="6" customFormat="1" ht="15.75" customHeight="1">
      <c r="A81" s="306" t="s">
        <v>0</v>
      </c>
      <c r="B81" s="306"/>
      <c r="C81" s="306"/>
      <c r="D81" s="306"/>
      <c r="E81" s="306"/>
      <c r="F81" s="306"/>
      <c r="G81" s="7"/>
      <c r="H81" s="307">
        <v>0</v>
      </c>
      <c r="I81" s="308"/>
      <c r="J81" s="309"/>
      <c r="K81" s="198"/>
      <c r="L81" s="73"/>
      <c r="M81" s="4"/>
      <c r="N81" s="4"/>
      <c r="O81" s="4"/>
      <c r="P81" s="4"/>
      <c r="Q81" s="4"/>
      <c r="R81" s="4"/>
      <c r="S81" s="4"/>
      <c r="T81" s="4"/>
      <c r="U81" s="4"/>
      <c r="V81" s="4"/>
      <c r="W81" s="4"/>
      <c r="X81" s="4"/>
      <c r="Y81" s="4"/>
    </row>
    <row r="82" spans="1:25" ht="5.7" customHeight="1">
      <c r="A82" s="88"/>
      <c r="B82" s="199"/>
      <c r="C82" s="199"/>
      <c r="D82" s="199"/>
      <c r="E82" s="199"/>
      <c r="F82" s="199"/>
      <c r="G82" s="200"/>
      <c r="H82" s="199"/>
      <c r="I82" s="199"/>
      <c r="J82" s="89"/>
      <c r="K82" s="89"/>
    </row>
    <row r="83" spans="1:25" ht="13.95" customHeight="1">
      <c r="A83" s="297" t="s">
        <v>139</v>
      </c>
      <c r="B83" s="297"/>
      <c r="C83" s="297"/>
      <c r="D83" s="297"/>
      <c r="E83" s="297"/>
      <c r="F83" s="297"/>
      <c r="G83" s="297"/>
      <c r="H83" s="297"/>
      <c r="I83" s="297"/>
      <c r="J83" s="297"/>
      <c r="K83" s="297"/>
    </row>
    <row r="84" spans="1:25" ht="13.95" customHeight="1">
      <c r="A84" s="293" t="s">
        <v>140</v>
      </c>
      <c r="B84" s="293"/>
      <c r="C84" s="293"/>
      <c r="D84" s="296">
        <f>H75</f>
        <v>97265.53</v>
      </c>
      <c r="E84" s="296"/>
      <c r="F84" s="296"/>
      <c r="G84" s="296"/>
      <c r="H84" s="296"/>
      <c r="I84" s="296"/>
      <c r="J84" s="296"/>
      <c r="K84" s="296"/>
    </row>
    <row r="85" spans="1:25" ht="13.95" customHeight="1">
      <c r="A85" s="98" t="s">
        <v>141</v>
      </c>
      <c r="B85" s="281" t="s">
        <v>2</v>
      </c>
      <c r="C85" s="281"/>
      <c r="D85" s="100"/>
      <c r="E85" s="101">
        <v>0.02</v>
      </c>
      <c r="F85" s="102"/>
      <c r="G85" s="107">
        <v>0</v>
      </c>
      <c r="H85" s="102"/>
      <c r="I85" s="104"/>
      <c r="J85" s="102"/>
      <c r="K85" s="105">
        <f>IF(I85="",G85,(G85+(G85*I85)))</f>
        <v>0</v>
      </c>
    </row>
    <row r="86" spans="1:25">
      <c r="A86" s="98" t="s">
        <v>142</v>
      </c>
      <c r="B86" s="281" t="s">
        <v>3</v>
      </c>
      <c r="C86" s="281"/>
      <c r="D86" s="100"/>
      <c r="E86" s="101">
        <v>0.09</v>
      </c>
      <c r="F86" s="102"/>
      <c r="G86" s="107">
        <v>0</v>
      </c>
      <c r="H86" s="102"/>
      <c r="I86" s="104"/>
      <c r="J86" s="102"/>
      <c r="K86" s="105">
        <f>IF(I86="",G86,(G86+(G86*I86)))</f>
        <v>0</v>
      </c>
    </row>
    <row r="87" spans="1:25" ht="13.95" customHeight="1">
      <c r="A87" s="108" t="s">
        <v>143</v>
      </c>
      <c r="B87" s="298" t="s">
        <v>4</v>
      </c>
      <c r="C87" s="298"/>
      <c r="D87" s="109"/>
      <c r="E87" s="110">
        <v>0.17</v>
      </c>
      <c r="F87" s="95"/>
      <c r="G87" s="107">
        <v>0</v>
      </c>
      <c r="H87" s="95"/>
      <c r="I87" s="111"/>
      <c r="J87" s="95"/>
      <c r="K87" s="112">
        <f>IF(I87="",G87,(G87+(G87*I87)))</f>
        <v>0</v>
      </c>
    </row>
    <row r="88" spans="1:25">
      <c r="A88" s="98" t="s">
        <v>144</v>
      </c>
      <c r="B88" s="281" t="s">
        <v>5</v>
      </c>
      <c r="C88" s="281"/>
      <c r="D88" s="100"/>
      <c r="E88" s="242">
        <v>0</v>
      </c>
      <c r="F88" s="102"/>
      <c r="G88" s="131">
        <v>0</v>
      </c>
      <c r="H88" s="102"/>
      <c r="I88" s="104"/>
      <c r="J88" s="102"/>
      <c r="K88" s="105">
        <f>IF(I88="",G88,(G88+(G88*I88)))</f>
        <v>0</v>
      </c>
    </row>
    <row r="89" spans="1:25">
      <c r="A89" s="283" t="s">
        <v>145</v>
      </c>
      <c r="B89" s="284"/>
      <c r="C89" s="284"/>
      <c r="D89" s="113"/>
      <c r="E89" s="114">
        <f>SUM(E85:E88)</f>
        <v>0.28000000000000003</v>
      </c>
      <c r="F89" s="115"/>
      <c r="G89" s="116"/>
      <c r="H89" s="116"/>
      <c r="I89" s="116"/>
      <c r="J89" s="116"/>
      <c r="K89" s="117">
        <f>SUM(K85:K88)</f>
        <v>0</v>
      </c>
    </row>
    <row r="90" spans="1:25">
      <c r="A90" s="118"/>
      <c r="B90" s="119"/>
      <c r="C90" s="119"/>
      <c r="D90" s="120"/>
      <c r="E90" s="121"/>
      <c r="F90" s="122"/>
      <c r="G90" s="123"/>
      <c r="H90" s="122"/>
      <c r="I90" s="124"/>
      <c r="J90" s="125"/>
      <c r="K90" s="126"/>
    </row>
    <row r="91" spans="1:25" ht="13.95" customHeight="1">
      <c r="A91" s="295" t="s">
        <v>146</v>
      </c>
      <c r="B91" s="295"/>
      <c r="C91" s="295"/>
      <c r="D91" s="295"/>
      <c r="E91" s="295"/>
      <c r="F91" s="295"/>
      <c r="G91" s="295"/>
      <c r="H91" s="295"/>
      <c r="I91" s="295"/>
      <c r="J91" s="295"/>
      <c r="K91" s="295"/>
    </row>
    <row r="92" spans="1:25">
      <c r="A92" s="293" t="s">
        <v>140</v>
      </c>
      <c r="B92" s="293"/>
      <c r="C92" s="293"/>
      <c r="D92" s="294">
        <f>H75</f>
        <v>97265.53</v>
      </c>
      <c r="E92" s="294"/>
      <c r="F92" s="294"/>
      <c r="G92" s="294"/>
      <c r="H92" s="294"/>
      <c r="I92" s="294"/>
      <c r="J92" s="294"/>
      <c r="K92" s="294"/>
    </row>
    <row r="93" spans="1:25">
      <c r="A93" s="98" t="s">
        <v>147</v>
      </c>
      <c r="B93" s="281" t="s">
        <v>99</v>
      </c>
      <c r="C93" s="281"/>
      <c r="D93" s="100"/>
      <c r="E93" s="101">
        <v>0.22</v>
      </c>
      <c r="F93" s="102"/>
      <c r="G93" s="107">
        <v>0</v>
      </c>
      <c r="H93" s="102"/>
      <c r="I93" s="104"/>
      <c r="J93" s="102"/>
      <c r="K93" s="105">
        <f>IF(I93="",G93,(G93+(G93*I93)))</f>
        <v>0</v>
      </c>
    </row>
    <row r="94" spans="1:25">
      <c r="A94" s="98" t="s">
        <v>148</v>
      </c>
      <c r="B94" s="281" t="s">
        <v>149</v>
      </c>
      <c r="C94" s="281"/>
      <c r="D94" s="100"/>
      <c r="E94" s="243">
        <v>5.5E-2</v>
      </c>
      <c r="F94" s="102"/>
      <c r="G94" s="107">
        <v>0</v>
      </c>
      <c r="H94" s="102"/>
      <c r="I94" s="104"/>
      <c r="J94" s="102"/>
      <c r="K94" s="105">
        <f>IF(I94="",G94,(G94+(G94*I94)))</f>
        <v>0</v>
      </c>
    </row>
    <row r="95" spans="1:25">
      <c r="A95" s="283" t="s">
        <v>150</v>
      </c>
      <c r="B95" s="284"/>
      <c r="C95" s="284"/>
      <c r="D95" s="113"/>
      <c r="E95" s="114">
        <f>SUM(E93:E94)</f>
        <v>0.27500000000000002</v>
      </c>
      <c r="F95" s="115"/>
      <c r="G95" s="116"/>
      <c r="H95" s="116"/>
      <c r="I95" s="116"/>
      <c r="J95" s="116"/>
      <c r="K95" s="117">
        <f>SUM(K93:K94)</f>
        <v>0</v>
      </c>
    </row>
    <row r="96" spans="1:25">
      <c r="A96" s="118"/>
      <c r="B96" s="119"/>
      <c r="C96" s="119"/>
      <c r="D96" s="120"/>
      <c r="E96" s="121"/>
      <c r="F96" s="122"/>
      <c r="G96" s="123"/>
      <c r="H96" s="122"/>
      <c r="I96" s="124"/>
      <c r="J96" s="125"/>
      <c r="K96" s="126"/>
    </row>
    <row r="97" spans="1:51" ht="13.95" customHeight="1">
      <c r="A97" s="295" t="s">
        <v>151</v>
      </c>
      <c r="B97" s="295"/>
      <c r="C97" s="295"/>
      <c r="D97" s="295"/>
      <c r="E97" s="295"/>
      <c r="F97" s="295"/>
      <c r="G97" s="295"/>
      <c r="H97" s="295"/>
      <c r="I97" s="295"/>
      <c r="J97" s="295"/>
      <c r="K97" s="295"/>
    </row>
    <row r="98" spans="1:51">
      <c r="A98" s="293" t="s">
        <v>140</v>
      </c>
      <c r="B98" s="293"/>
      <c r="C98" s="293"/>
      <c r="D98" s="296">
        <f>H75</f>
        <v>97265.53</v>
      </c>
      <c r="E98" s="296"/>
      <c r="F98" s="296"/>
      <c r="G98" s="296"/>
      <c r="H98" s="296"/>
      <c r="I98" s="296"/>
      <c r="J98" s="296"/>
      <c r="K98" s="296"/>
    </row>
    <row r="99" spans="1:51">
      <c r="A99" s="98" t="s">
        <v>152</v>
      </c>
      <c r="B99" s="281" t="s">
        <v>153</v>
      </c>
      <c r="C99" s="281"/>
      <c r="D99" s="100"/>
      <c r="E99" s="244">
        <v>3.5999999999999997E-2</v>
      </c>
      <c r="F99" s="102"/>
      <c r="G99" s="107">
        <v>0</v>
      </c>
      <c r="H99" s="102"/>
      <c r="I99" s="104"/>
      <c r="J99" s="102"/>
      <c r="K99" s="105">
        <f>IF(I99="",G99,(G99+(G99*I99)))</f>
        <v>0</v>
      </c>
    </row>
    <row r="100" spans="1:51">
      <c r="A100" s="98" t="s">
        <v>154</v>
      </c>
      <c r="B100" s="281" t="s">
        <v>155</v>
      </c>
      <c r="C100" s="281"/>
      <c r="D100" s="100"/>
      <c r="E100" s="101">
        <v>0.35</v>
      </c>
      <c r="F100" s="102"/>
      <c r="G100" s="107">
        <v>0</v>
      </c>
      <c r="H100" s="102"/>
      <c r="I100" s="104"/>
      <c r="J100" s="102"/>
      <c r="K100" s="105">
        <f>IF(I100="",G100,(G100+(G100*I100)))</f>
        <v>0</v>
      </c>
    </row>
    <row r="101" spans="1:51">
      <c r="A101" s="283" t="s">
        <v>156</v>
      </c>
      <c r="B101" s="284"/>
      <c r="C101" s="284"/>
      <c r="D101" s="113"/>
      <c r="E101" s="114">
        <f>SUM(E99:E100)</f>
        <v>0.38599999999999995</v>
      </c>
      <c r="F101" s="115"/>
      <c r="G101" s="116"/>
      <c r="H101" s="116"/>
      <c r="I101" s="116"/>
      <c r="J101" s="116"/>
      <c r="K101" s="117">
        <f>SUM(K99:K100)</f>
        <v>0</v>
      </c>
    </row>
    <row r="102" spans="1:51">
      <c r="A102" s="118"/>
      <c r="B102" s="119"/>
      <c r="C102" s="119"/>
      <c r="D102" s="120"/>
      <c r="E102" s="121"/>
      <c r="F102" s="122"/>
      <c r="G102" s="123"/>
      <c r="H102" s="122"/>
      <c r="I102" s="124"/>
      <c r="J102" s="125"/>
      <c r="K102" s="126"/>
    </row>
    <row r="103" spans="1:51" ht="13.95" customHeight="1">
      <c r="A103" s="285" t="s">
        <v>157</v>
      </c>
      <c r="B103" s="285"/>
      <c r="C103" s="285"/>
      <c r="D103" s="285"/>
      <c r="E103" s="285"/>
      <c r="F103" s="285"/>
      <c r="G103" s="285"/>
      <c r="H103" s="285"/>
      <c r="I103" s="285"/>
      <c r="J103" s="285"/>
      <c r="K103" s="285"/>
    </row>
    <row r="104" spans="1:51">
      <c r="A104" s="286" t="s">
        <v>140</v>
      </c>
      <c r="B104" s="286"/>
      <c r="C104" s="286"/>
      <c r="D104" s="287">
        <f>H75</f>
        <v>97265.53</v>
      </c>
      <c r="E104" s="287"/>
      <c r="F104" s="287"/>
      <c r="G104" s="287"/>
      <c r="H104" s="287"/>
      <c r="I104" s="287"/>
      <c r="J104" s="287"/>
      <c r="K104" s="287"/>
    </row>
    <row r="105" spans="1:51">
      <c r="A105" s="128" t="s">
        <v>158</v>
      </c>
      <c r="B105" s="288" t="s">
        <v>159</v>
      </c>
      <c r="C105" s="288"/>
      <c r="D105" s="129"/>
      <c r="E105" s="242">
        <v>0</v>
      </c>
      <c r="F105" s="130"/>
      <c r="G105" s="131">
        <f>E105*G108</f>
        <v>0</v>
      </c>
      <c r="H105" s="130"/>
      <c r="I105" s="132"/>
      <c r="J105" s="130"/>
      <c r="K105" s="131">
        <f>IF(I105="",G105,(G105+(G105*I105)))</f>
        <v>0</v>
      </c>
    </row>
    <row r="106" spans="1:51">
      <c r="A106" s="289" t="s">
        <v>160</v>
      </c>
      <c r="B106" s="290"/>
      <c r="C106" s="290"/>
      <c r="D106" s="133"/>
      <c r="E106" s="229">
        <f>SUM(E105)</f>
        <v>0</v>
      </c>
      <c r="F106" s="134"/>
      <c r="G106" s="135"/>
      <c r="H106" s="135"/>
      <c r="I106" s="135"/>
      <c r="J106" s="135"/>
      <c r="K106" s="136">
        <f>SUM(K104:K105)</f>
        <v>0</v>
      </c>
    </row>
    <row r="107" spans="1:51">
      <c r="A107" s="118"/>
      <c r="B107" s="119"/>
      <c r="C107" s="119"/>
      <c r="D107" s="120"/>
      <c r="E107" s="121"/>
      <c r="F107" s="122"/>
      <c r="G107" s="123"/>
      <c r="H107" s="122"/>
      <c r="I107" s="124"/>
      <c r="J107" s="125"/>
      <c r="K107" s="126"/>
    </row>
    <row r="108" spans="1:51">
      <c r="A108" s="137"/>
      <c r="B108" s="291" t="s">
        <v>210</v>
      </c>
      <c r="C108" s="291"/>
      <c r="D108" s="138"/>
      <c r="E108" s="231">
        <f>E89+E95+E101+E106</f>
        <v>0.94100000000000006</v>
      </c>
      <c r="F108" s="140"/>
      <c r="G108" s="141"/>
      <c r="H108" s="140"/>
      <c r="I108" s="142"/>
      <c r="J108" s="143"/>
      <c r="K108" s="141">
        <f>K89+K95+K101+K106</f>
        <v>0</v>
      </c>
    </row>
    <row r="111" spans="1:51" customFormat="1" ht="14.4">
      <c r="A111" s="292" t="s">
        <v>108</v>
      </c>
      <c r="B111" s="310"/>
      <c r="C111" s="310"/>
      <c r="D111" s="310"/>
      <c r="E111" s="310"/>
      <c r="F111" s="310"/>
      <c r="G111" s="310"/>
      <c r="H111" s="310"/>
      <c r="I111" s="310"/>
      <c r="J111" s="310"/>
      <c r="K111" s="77"/>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row>
    <row r="112" spans="1:51" customFormat="1" ht="5.25" customHeight="1">
      <c r="A112" s="3"/>
      <c r="B112" s="3"/>
      <c r="C112" s="3"/>
      <c r="D112" s="3"/>
      <c r="E112" s="3"/>
      <c r="F112" s="3"/>
      <c r="G112" s="3"/>
      <c r="H112" s="3"/>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row>
    <row r="113" spans="1:51" customFormat="1" ht="14.4">
      <c r="A113" s="311" t="s">
        <v>0</v>
      </c>
      <c r="B113" s="311"/>
      <c r="C113" s="311"/>
      <c r="D113" s="311"/>
      <c r="E113" s="311"/>
      <c r="F113" s="311"/>
      <c r="G113" s="311"/>
      <c r="H113" s="311"/>
      <c r="I113" s="311"/>
      <c r="J113" s="311"/>
      <c r="K113" s="7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row>
    <row r="114" spans="1:51" s="4" customFormat="1" ht="3.6" customHeight="1"/>
    <row r="115" spans="1:51" s="6" customFormat="1" ht="25.5" customHeight="1">
      <c r="A115" s="300" t="s">
        <v>103</v>
      </c>
      <c r="B115" s="300"/>
      <c r="C115" s="300"/>
      <c r="D115" s="300"/>
      <c r="E115" s="300"/>
      <c r="F115" s="300"/>
      <c r="G115" s="7"/>
      <c r="H115" s="312">
        <v>71892</v>
      </c>
      <c r="I115" s="312"/>
      <c r="J115" s="312"/>
      <c r="K115" s="78"/>
      <c r="L115" s="4"/>
      <c r="M115" s="72"/>
      <c r="N115" s="4"/>
      <c r="O115" s="299"/>
      <c r="P115" s="299"/>
      <c r="Q115" s="299"/>
      <c r="R115" s="299"/>
      <c r="S115" s="4"/>
      <c r="T115" s="4"/>
      <c r="U115" s="4"/>
      <c r="V115" s="4"/>
      <c r="W115" s="4"/>
      <c r="X115" s="4"/>
      <c r="Y115" s="4"/>
    </row>
    <row r="116" spans="1:51" s="3" customFormat="1" ht="3.75" customHeight="1">
      <c r="A116" s="8"/>
      <c r="B116" s="8"/>
      <c r="C116" s="8"/>
      <c r="D116" s="8"/>
      <c r="E116" s="4"/>
      <c r="F116" s="4"/>
      <c r="G116" s="4"/>
      <c r="H116" s="4"/>
    </row>
    <row r="117" spans="1:51" s="6" customFormat="1" ht="15.75" customHeight="1">
      <c r="A117" s="300" t="s">
        <v>1</v>
      </c>
      <c r="B117" s="300"/>
      <c r="C117" s="300"/>
      <c r="D117" s="300"/>
      <c r="E117" s="300"/>
      <c r="F117" s="300"/>
      <c r="G117" s="7"/>
      <c r="H117" s="301" t="s">
        <v>235</v>
      </c>
      <c r="I117" s="301"/>
      <c r="J117" s="301"/>
      <c r="K117" s="76"/>
      <c r="L117" s="4"/>
      <c r="M117" s="4"/>
      <c r="N117" s="4"/>
      <c r="O117" s="302"/>
      <c r="P117" s="302"/>
      <c r="Q117" s="302"/>
      <c r="R117" s="302"/>
      <c r="S117" s="4"/>
      <c r="T117" s="4"/>
      <c r="U117" s="4"/>
      <c r="V117" s="4"/>
      <c r="W117" s="4"/>
      <c r="X117" s="4"/>
      <c r="Y117" s="4"/>
    </row>
    <row r="118" spans="1:51" s="3" customFormat="1" ht="3.75" customHeight="1">
      <c r="A118" s="8"/>
      <c r="B118" s="8"/>
      <c r="C118" s="8"/>
      <c r="D118" s="8"/>
      <c r="E118" s="4"/>
      <c r="F118" s="4"/>
      <c r="G118" s="4"/>
      <c r="H118" s="4"/>
    </row>
    <row r="119" spans="1:51" s="6" customFormat="1" ht="26.25" customHeight="1">
      <c r="A119" s="300" t="s">
        <v>100</v>
      </c>
      <c r="B119" s="300"/>
      <c r="C119" s="300"/>
      <c r="D119" s="300"/>
      <c r="E119" s="300"/>
      <c r="F119" s="300"/>
      <c r="G119" s="7"/>
      <c r="H119" s="303" t="s">
        <v>236</v>
      </c>
      <c r="I119" s="304"/>
      <c r="J119" s="305"/>
      <c r="K119" s="197"/>
      <c r="L119" s="4"/>
      <c r="M119" s="4"/>
      <c r="N119" s="4"/>
      <c r="O119" s="302"/>
      <c r="P119" s="302"/>
      <c r="Q119" s="302"/>
      <c r="R119" s="302"/>
      <c r="S119" s="4"/>
      <c r="T119" s="4"/>
      <c r="U119" s="4"/>
      <c r="V119" s="4"/>
      <c r="W119" s="4"/>
      <c r="X119" s="4"/>
      <c r="Y119" s="4"/>
    </row>
    <row r="120" spans="1:51" s="3" customFormat="1" ht="3.75" customHeight="1">
      <c r="A120" s="8"/>
      <c r="B120" s="8"/>
      <c r="C120" s="8"/>
      <c r="D120" s="8"/>
      <c r="E120" s="4"/>
      <c r="F120" s="4"/>
      <c r="G120" s="4"/>
      <c r="H120" s="4"/>
    </row>
    <row r="121" spans="1:51" s="6" customFormat="1" ht="15.75" customHeight="1">
      <c r="A121" s="306" t="s">
        <v>0</v>
      </c>
      <c r="B121" s="306"/>
      <c r="C121" s="306"/>
      <c r="D121" s="306"/>
      <c r="E121" s="306"/>
      <c r="F121" s="306"/>
      <c r="G121" s="7"/>
      <c r="H121" s="307">
        <v>0</v>
      </c>
      <c r="I121" s="308"/>
      <c r="J121" s="309"/>
      <c r="K121" s="198"/>
      <c r="L121" s="73"/>
      <c r="M121" s="4"/>
      <c r="N121" s="4"/>
      <c r="O121" s="4"/>
      <c r="P121" s="4"/>
      <c r="Q121" s="4"/>
      <c r="R121" s="4"/>
      <c r="S121" s="4"/>
      <c r="T121" s="4"/>
      <c r="U121" s="4"/>
      <c r="V121" s="4"/>
      <c r="W121" s="4"/>
      <c r="X121" s="4"/>
      <c r="Y121" s="4"/>
    </row>
    <row r="122" spans="1:51" ht="5.7" customHeight="1">
      <c r="A122" s="88"/>
      <c r="B122" s="199"/>
      <c r="C122" s="199"/>
      <c r="D122" s="199"/>
      <c r="E122" s="199"/>
      <c r="F122" s="199"/>
      <c r="G122" s="200"/>
      <c r="H122" s="199"/>
      <c r="I122" s="199"/>
      <c r="J122" s="89"/>
      <c r="K122" s="89"/>
    </row>
    <row r="123" spans="1:51" ht="13.95" customHeight="1">
      <c r="A123" s="297" t="s">
        <v>139</v>
      </c>
      <c r="B123" s="297"/>
      <c r="C123" s="297"/>
      <c r="D123" s="297"/>
      <c r="E123" s="297"/>
      <c r="F123" s="297"/>
      <c r="G123" s="297"/>
      <c r="H123" s="297"/>
      <c r="I123" s="297"/>
      <c r="J123" s="297"/>
      <c r="K123" s="297"/>
    </row>
    <row r="124" spans="1:51" ht="13.95" customHeight="1">
      <c r="A124" s="293" t="s">
        <v>140</v>
      </c>
      <c r="B124" s="293"/>
      <c r="C124" s="293"/>
      <c r="D124" s="296">
        <f>H115</f>
        <v>71892</v>
      </c>
      <c r="E124" s="296"/>
      <c r="F124" s="296"/>
      <c r="G124" s="296"/>
      <c r="H124" s="296"/>
      <c r="I124" s="296"/>
      <c r="J124" s="296"/>
      <c r="K124" s="296"/>
    </row>
    <row r="125" spans="1:51" ht="13.95" customHeight="1">
      <c r="A125" s="98" t="s">
        <v>141</v>
      </c>
      <c r="B125" s="281" t="s">
        <v>2</v>
      </c>
      <c r="C125" s="281"/>
      <c r="D125" s="100"/>
      <c r="E125" s="101">
        <v>0.02</v>
      </c>
      <c r="F125" s="102"/>
      <c r="G125" s="107">
        <v>0</v>
      </c>
      <c r="H125" s="102"/>
      <c r="I125" s="104"/>
      <c r="J125" s="102"/>
      <c r="K125" s="105">
        <f>IF(I125="",G125,(G125+(G125*I125)))</f>
        <v>0</v>
      </c>
    </row>
    <row r="126" spans="1:51">
      <c r="A126" s="98" t="s">
        <v>142</v>
      </c>
      <c r="B126" s="281" t="s">
        <v>3</v>
      </c>
      <c r="C126" s="281"/>
      <c r="D126" s="100"/>
      <c r="E126" s="101">
        <v>0.09</v>
      </c>
      <c r="F126" s="102"/>
      <c r="G126" s="107">
        <v>0</v>
      </c>
      <c r="H126" s="102"/>
      <c r="I126" s="104"/>
      <c r="J126" s="102"/>
      <c r="K126" s="105">
        <f>IF(I126="",G126,(G126+(G126*I126)))</f>
        <v>0</v>
      </c>
    </row>
    <row r="127" spans="1:51" ht="13.95" customHeight="1">
      <c r="A127" s="108" t="s">
        <v>143</v>
      </c>
      <c r="B127" s="298" t="s">
        <v>4</v>
      </c>
      <c r="C127" s="298"/>
      <c r="D127" s="109"/>
      <c r="E127" s="110">
        <v>0.17</v>
      </c>
      <c r="F127" s="95"/>
      <c r="G127" s="107">
        <v>0</v>
      </c>
      <c r="H127" s="95"/>
      <c r="I127" s="111"/>
      <c r="J127" s="95"/>
      <c r="K127" s="112">
        <f>IF(I127="",G127,(G127+(G127*I127)))</f>
        <v>0</v>
      </c>
    </row>
    <row r="128" spans="1:51">
      <c r="A128" s="98" t="s">
        <v>144</v>
      </c>
      <c r="B128" s="281" t="s">
        <v>5</v>
      </c>
      <c r="C128" s="281"/>
      <c r="D128" s="100"/>
      <c r="E128" s="101">
        <v>0.02</v>
      </c>
      <c r="F128" s="102"/>
      <c r="G128" s="107">
        <v>0</v>
      </c>
      <c r="H128" s="102"/>
      <c r="I128" s="104"/>
      <c r="J128" s="102"/>
      <c r="K128" s="105">
        <f>IF(I128="",G128,(G128+(G128*I128)))</f>
        <v>0</v>
      </c>
    </row>
    <row r="129" spans="1:11">
      <c r="A129" s="283" t="s">
        <v>145</v>
      </c>
      <c r="B129" s="284"/>
      <c r="C129" s="284"/>
      <c r="D129" s="113"/>
      <c r="E129" s="114">
        <f>SUM(E125:E128)</f>
        <v>0.30000000000000004</v>
      </c>
      <c r="F129" s="115"/>
      <c r="G129" s="116"/>
      <c r="H129" s="116"/>
      <c r="I129" s="116"/>
      <c r="J129" s="116"/>
      <c r="K129" s="117">
        <f>SUM(K125:K128)</f>
        <v>0</v>
      </c>
    </row>
    <row r="130" spans="1:11">
      <c r="A130" s="118"/>
      <c r="B130" s="119"/>
      <c r="C130" s="119"/>
      <c r="D130" s="120"/>
      <c r="E130" s="121"/>
      <c r="F130" s="122"/>
      <c r="G130" s="123"/>
      <c r="H130" s="122"/>
      <c r="I130" s="124"/>
      <c r="J130" s="125"/>
      <c r="K130" s="126"/>
    </row>
    <row r="131" spans="1:11" ht="13.95" customHeight="1">
      <c r="A131" s="295" t="s">
        <v>146</v>
      </c>
      <c r="B131" s="295"/>
      <c r="C131" s="295"/>
      <c r="D131" s="295"/>
      <c r="E131" s="295"/>
      <c r="F131" s="295"/>
      <c r="G131" s="295"/>
      <c r="H131" s="295"/>
      <c r="I131" s="295"/>
      <c r="J131" s="295"/>
      <c r="K131" s="295"/>
    </row>
    <row r="132" spans="1:11">
      <c r="A132" s="293" t="s">
        <v>140</v>
      </c>
      <c r="B132" s="293"/>
      <c r="C132" s="293"/>
      <c r="D132" s="294">
        <f>H115</f>
        <v>71892</v>
      </c>
      <c r="E132" s="294"/>
      <c r="F132" s="294"/>
      <c r="G132" s="294"/>
      <c r="H132" s="294"/>
      <c r="I132" s="294"/>
      <c r="J132" s="294"/>
      <c r="K132" s="294"/>
    </row>
    <row r="133" spans="1:11">
      <c r="A133" s="98" t="s">
        <v>147</v>
      </c>
      <c r="B133" s="281" t="s">
        <v>99</v>
      </c>
      <c r="C133" s="281"/>
      <c r="D133" s="100"/>
      <c r="E133" s="101">
        <v>0.22</v>
      </c>
      <c r="F133" s="102"/>
      <c r="G133" s="107">
        <v>0</v>
      </c>
      <c r="H133" s="102"/>
      <c r="I133" s="104"/>
      <c r="J133" s="102"/>
      <c r="K133" s="105">
        <f>IF(I133="",G133,(G133+(G133*I133)))</f>
        <v>0</v>
      </c>
    </row>
    <row r="134" spans="1:11">
      <c r="A134" s="98" t="s">
        <v>148</v>
      </c>
      <c r="B134" s="281" t="s">
        <v>149</v>
      </c>
      <c r="C134" s="281"/>
      <c r="D134" s="100"/>
      <c r="E134" s="236">
        <v>5.5E-2</v>
      </c>
      <c r="F134" s="102"/>
      <c r="G134" s="228">
        <v>0</v>
      </c>
      <c r="H134" s="102"/>
      <c r="I134" s="104"/>
      <c r="J134" s="102"/>
      <c r="K134" s="105">
        <f>IF(I134="",G134,(G134+(G134*I134)))</f>
        <v>0</v>
      </c>
    </row>
    <row r="135" spans="1:11">
      <c r="A135" s="283" t="s">
        <v>150</v>
      </c>
      <c r="B135" s="284"/>
      <c r="C135" s="284"/>
      <c r="D135" s="113"/>
      <c r="E135" s="232">
        <f>SUM(E133:E134)</f>
        <v>0.27500000000000002</v>
      </c>
      <c r="F135" s="115"/>
      <c r="G135" s="116"/>
      <c r="H135" s="116"/>
      <c r="I135" s="116"/>
      <c r="J135" s="116"/>
      <c r="K135" s="117">
        <f>SUM(K133:K134)</f>
        <v>0</v>
      </c>
    </row>
    <row r="136" spans="1:11">
      <c r="A136" s="118"/>
      <c r="B136" s="119"/>
      <c r="C136" s="119"/>
      <c r="D136" s="120"/>
      <c r="E136" s="121"/>
      <c r="F136" s="122"/>
      <c r="G136" s="123"/>
      <c r="H136" s="122"/>
      <c r="I136" s="124"/>
      <c r="J136" s="125"/>
      <c r="K136" s="126"/>
    </row>
    <row r="137" spans="1:11" ht="13.95" customHeight="1">
      <c r="A137" s="295" t="s">
        <v>151</v>
      </c>
      <c r="B137" s="295"/>
      <c r="C137" s="295"/>
      <c r="D137" s="295"/>
      <c r="E137" s="295"/>
      <c r="F137" s="295"/>
      <c r="G137" s="295"/>
      <c r="H137" s="295"/>
      <c r="I137" s="295"/>
      <c r="J137" s="295"/>
      <c r="K137" s="295"/>
    </row>
    <row r="138" spans="1:11">
      <c r="A138" s="293" t="s">
        <v>140</v>
      </c>
      <c r="B138" s="293"/>
      <c r="C138" s="293"/>
      <c r="D138" s="296">
        <f>H115</f>
        <v>71892</v>
      </c>
      <c r="E138" s="296"/>
      <c r="F138" s="296"/>
      <c r="G138" s="296"/>
      <c r="H138" s="296"/>
      <c r="I138" s="296"/>
      <c r="J138" s="296"/>
      <c r="K138" s="296"/>
    </row>
    <row r="139" spans="1:11">
      <c r="A139" s="98" t="s">
        <v>152</v>
      </c>
      <c r="B139" s="281" t="s">
        <v>153</v>
      </c>
      <c r="C139" s="281"/>
      <c r="D139" s="100"/>
      <c r="E139" s="237">
        <v>3.5999999999999997E-2</v>
      </c>
      <c r="F139" s="102"/>
      <c r="G139" s="107">
        <v>0</v>
      </c>
      <c r="H139" s="102"/>
      <c r="I139" s="104"/>
      <c r="J139" s="102"/>
      <c r="K139" s="105">
        <f>IF(I139="",G139,(G139+(G139*I139)))</f>
        <v>0</v>
      </c>
    </row>
    <row r="140" spans="1:11">
      <c r="A140" s="98" t="s">
        <v>154</v>
      </c>
      <c r="B140" s="281" t="s">
        <v>155</v>
      </c>
      <c r="C140" s="281"/>
      <c r="D140" s="100"/>
      <c r="E140" s="101">
        <v>0.35</v>
      </c>
      <c r="F140" s="102"/>
      <c r="G140" s="107">
        <v>0</v>
      </c>
      <c r="H140" s="102"/>
      <c r="I140" s="104"/>
      <c r="J140" s="102"/>
      <c r="K140" s="105">
        <f>IF(I140="",G140,(G140+(G140*I140)))</f>
        <v>0</v>
      </c>
    </row>
    <row r="141" spans="1:11">
      <c r="A141" s="283" t="s">
        <v>156</v>
      </c>
      <c r="B141" s="284"/>
      <c r="C141" s="284"/>
      <c r="D141" s="113"/>
      <c r="E141" s="233">
        <f>SUM(E139:E140)</f>
        <v>0.38599999999999995</v>
      </c>
      <c r="F141" s="115"/>
      <c r="G141" s="116"/>
      <c r="H141" s="116"/>
      <c r="I141" s="116"/>
      <c r="J141" s="116"/>
      <c r="K141" s="117">
        <f>SUM(K139:K140)</f>
        <v>0</v>
      </c>
    </row>
    <row r="142" spans="1:11">
      <c r="A142" s="118"/>
      <c r="B142" s="119"/>
      <c r="C142" s="119"/>
      <c r="D142" s="120"/>
      <c r="E142" s="121"/>
      <c r="F142" s="122"/>
      <c r="G142" s="123"/>
      <c r="H142" s="122"/>
      <c r="I142" s="124"/>
      <c r="J142" s="125"/>
      <c r="K142" s="126"/>
    </row>
    <row r="143" spans="1:11" ht="13.95" customHeight="1">
      <c r="A143" s="285" t="s">
        <v>157</v>
      </c>
      <c r="B143" s="285"/>
      <c r="C143" s="285"/>
      <c r="D143" s="285"/>
      <c r="E143" s="285"/>
      <c r="F143" s="285"/>
      <c r="G143" s="285"/>
      <c r="H143" s="285"/>
      <c r="I143" s="285"/>
      <c r="J143" s="285"/>
      <c r="K143" s="285"/>
    </row>
    <row r="144" spans="1:11">
      <c r="A144" s="286" t="s">
        <v>140</v>
      </c>
      <c r="B144" s="286"/>
      <c r="C144" s="286"/>
      <c r="D144" s="287">
        <f>H115</f>
        <v>71892</v>
      </c>
      <c r="E144" s="287"/>
      <c r="F144" s="287"/>
      <c r="G144" s="287"/>
      <c r="H144" s="287"/>
      <c r="I144" s="287"/>
      <c r="J144" s="287"/>
      <c r="K144" s="287"/>
    </row>
    <row r="145" spans="1:51">
      <c r="A145" s="128" t="s">
        <v>158</v>
      </c>
      <c r="B145" s="288" t="s">
        <v>159</v>
      </c>
      <c r="C145" s="288"/>
      <c r="D145" s="129"/>
      <c r="E145" s="238">
        <v>0</v>
      </c>
      <c r="F145" s="130"/>
      <c r="G145" s="131">
        <v>0</v>
      </c>
      <c r="H145" s="130"/>
      <c r="I145" s="132"/>
      <c r="J145" s="130"/>
      <c r="K145" s="131">
        <f>IF(I145="",G145,(G145+(G145*I145)))</f>
        <v>0</v>
      </c>
    </row>
    <row r="146" spans="1:51">
      <c r="A146" s="289" t="s">
        <v>160</v>
      </c>
      <c r="B146" s="290"/>
      <c r="C146" s="290"/>
      <c r="D146" s="133"/>
      <c r="E146" s="229">
        <f>SUM(E145)</f>
        <v>0</v>
      </c>
      <c r="F146" s="134"/>
      <c r="G146" s="135"/>
      <c r="H146" s="135"/>
      <c r="I146" s="135"/>
      <c r="J146" s="135"/>
      <c r="K146" s="136">
        <f>SUM(K144:K145)</f>
        <v>0</v>
      </c>
    </row>
    <row r="147" spans="1:51">
      <c r="A147" s="118"/>
      <c r="B147" s="119"/>
      <c r="C147" s="119"/>
      <c r="D147" s="120"/>
      <c r="E147" s="121"/>
      <c r="F147" s="122"/>
      <c r="G147" s="123"/>
      <c r="H147" s="122"/>
      <c r="I147" s="124"/>
      <c r="J147" s="125"/>
      <c r="K147" s="126"/>
    </row>
    <row r="148" spans="1:51">
      <c r="A148" s="137"/>
      <c r="B148" s="291" t="s">
        <v>212</v>
      </c>
      <c r="C148" s="291"/>
      <c r="D148" s="138"/>
      <c r="E148" s="234">
        <f>E129+E135+E141+E146</f>
        <v>0.96100000000000008</v>
      </c>
      <c r="F148" s="140"/>
      <c r="G148" s="141"/>
      <c r="H148" s="140"/>
      <c r="I148" s="142"/>
      <c r="J148" s="143"/>
      <c r="K148" s="141">
        <f>K129+K135+K141+K146</f>
        <v>0</v>
      </c>
    </row>
    <row r="151" spans="1:51" customFormat="1" ht="14.4">
      <c r="A151" s="292" t="s">
        <v>109</v>
      </c>
      <c r="B151" s="310"/>
      <c r="C151" s="310"/>
      <c r="D151" s="310"/>
      <c r="E151" s="310"/>
      <c r="F151" s="310"/>
      <c r="G151" s="310"/>
      <c r="H151" s="310"/>
      <c r="I151" s="310"/>
      <c r="J151" s="310"/>
      <c r="K151" s="77"/>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row>
    <row r="152" spans="1:51" customFormat="1" ht="5.25" customHeight="1">
      <c r="A152" s="3"/>
      <c r="B152" s="3"/>
      <c r="C152" s="3"/>
      <c r="D152" s="3"/>
      <c r="E152" s="3"/>
      <c r="F152" s="3"/>
      <c r="G152" s="3"/>
      <c r="H152" s="3"/>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row>
    <row r="153" spans="1:51" customFormat="1" ht="14.4">
      <c r="A153" s="311" t="s">
        <v>0</v>
      </c>
      <c r="B153" s="311"/>
      <c r="C153" s="311"/>
      <c r="D153" s="311"/>
      <c r="E153" s="311"/>
      <c r="F153" s="311"/>
      <c r="G153" s="311"/>
      <c r="H153" s="311"/>
      <c r="I153" s="311"/>
      <c r="J153" s="311"/>
      <c r="K153" s="7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row>
    <row r="154" spans="1:51" s="4" customFormat="1" ht="3.6" customHeight="1"/>
    <row r="155" spans="1:51" s="6" customFormat="1" ht="25.5" customHeight="1">
      <c r="A155" s="300" t="s">
        <v>103</v>
      </c>
      <c r="B155" s="300"/>
      <c r="C155" s="300"/>
      <c r="D155" s="300"/>
      <c r="E155" s="300"/>
      <c r="F155" s="300"/>
      <c r="G155" s="7"/>
      <c r="H155" s="312">
        <v>88808</v>
      </c>
      <c r="I155" s="312"/>
      <c r="J155" s="312"/>
      <c r="K155" s="78"/>
      <c r="L155" s="4"/>
      <c r="M155" s="72"/>
      <c r="N155" s="4"/>
      <c r="O155" s="299"/>
      <c r="P155" s="299"/>
      <c r="Q155" s="299"/>
      <c r="R155" s="299"/>
      <c r="S155" s="4"/>
      <c r="T155" s="4"/>
      <c r="U155" s="4"/>
      <c r="V155" s="4"/>
      <c r="W155" s="4"/>
      <c r="X155" s="4"/>
      <c r="Y155" s="4"/>
    </row>
    <row r="156" spans="1:51" s="3" customFormat="1" ht="3.75" customHeight="1">
      <c r="A156" s="8"/>
      <c r="B156" s="8"/>
      <c r="C156" s="8"/>
      <c r="D156" s="8"/>
      <c r="E156" s="4"/>
      <c r="F156" s="4"/>
      <c r="G156" s="4"/>
      <c r="H156" s="4"/>
    </row>
    <row r="157" spans="1:51" s="6" customFormat="1" ht="15.75" customHeight="1">
      <c r="A157" s="300" t="s">
        <v>1</v>
      </c>
      <c r="B157" s="300"/>
      <c r="C157" s="300"/>
      <c r="D157" s="300"/>
      <c r="E157" s="300"/>
      <c r="F157" s="300"/>
      <c r="G157" s="7"/>
      <c r="H157" s="301" t="s">
        <v>235</v>
      </c>
      <c r="I157" s="301"/>
      <c r="J157" s="301"/>
      <c r="K157" s="76"/>
      <c r="L157" s="4"/>
      <c r="M157" s="4"/>
      <c r="N157" s="4"/>
      <c r="O157" s="302"/>
      <c r="P157" s="302"/>
      <c r="Q157" s="302"/>
      <c r="R157" s="302"/>
      <c r="S157" s="4"/>
      <c r="T157" s="4"/>
      <c r="U157" s="4"/>
      <c r="V157" s="4"/>
      <c r="W157" s="4"/>
      <c r="X157" s="4"/>
      <c r="Y157" s="4"/>
    </row>
    <row r="158" spans="1:51" s="3" customFormat="1" ht="3.75" customHeight="1">
      <c r="A158" s="8"/>
      <c r="B158" s="8"/>
      <c r="C158" s="8"/>
      <c r="D158" s="8"/>
      <c r="E158" s="4"/>
      <c r="F158" s="4"/>
      <c r="G158" s="4"/>
      <c r="H158" s="4"/>
    </row>
    <row r="159" spans="1:51" s="6" customFormat="1" ht="26.25" customHeight="1">
      <c r="A159" s="300" t="s">
        <v>100</v>
      </c>
      <c r="B159" s="300"/>
      <c r="C159" s="300"/>
      <c r="D159" s="300"/>
      <c r="E159" s="300"/>
      <c r="F159" s="300"/>
      <c r="G159" s="7"/>
      <c r="H159" s="303" t="s">
        <v>236</v>
      </c>
      <c r="I159" s="304"/>
      <c r="J159" s="305"/>
      <c r="K159" s="197"/>
      <c r="L159" s="4"/>
      <c r="M159" s="4"/>
      <c r="N159" s="4"/>
      <c r="O159" s="302"/>
      <c r="P159" s="302"/>
      <c r="Q159" s="302"/>
      <c r="R159" s="302"/>
      <c r="S159" s="4"/>
      <c r="T159" s="4"/>
      <c r="U159" s="4"/>
      <c r="V159" s="4"/>
      <c r="W159" s="4"/>
      <c r="X159" s="4"/>
      <c r="Y159" s="4"/>
    </row>
    <row r="160" spans="1:51" s="3" customFormat="1" ht="3.75" customHeight="1">
      <c r="A160" s="8"/>
      <c r="B160" s="8"/>
      <c r="C160" s="8"/>
      <c r="D160" s="8"/>
      <c r="E160" s="4"/>
      <c r="F160" s="4"/>
      <c r="G160" s="4"/>
      <c r="H160" s="4"/>
    </row>
    <row r="161" spans="1:25" s="6" customFormat="1" ht="15.75" customHeight="1">
      <c r="A161" s="306" t="s">
        <v>0</v>
      </c>
      <c r="B161" s="306"/>
      <c r="C161" s="306"/>
      <c r="D161" s="306"/>
      <c r="E161" s="306"/>
      <c r="F161" s="306"/>
      <c r="G161" s="7"/>
      <c r="H161" s="307">
        <v>0</v>
      </c>
      <c r="I161" s="308"/>
      <c r="J161" s="309"/>
      <c r="K161" s="198"/>
      <c r="L161" s="73"/>
      <c r="M161" s="4"/>
      <c r="N161" s="4"/>
      <c r="O161" s="4"/>
      <c r="P161" s="4"/>
      <c r="Q161" s="4"/>
      <c r="R161" s="4"/>
      <c r="S161" s="4"/>
      <c r="T161" s="4"/>
      <c r="U161" s="4"/>
      <c r="V161" s="4"/>
      <c r="W161" s="4"/>
      <c r="X161" s="4"/>
      <c r="Y161" s="4"/>
    </row>
    <row r="162" spans="1:25" ht="5.7" customHeight="1">
      <c r="A162" s="88"/>
      <c r="B162" s="199"/>
      <c r="C162" s="199"/>
      <c r="D162" s="199"/>
      <c r="E162" s="199"/>
      <c r="F162" s="199"/>
      <c r="G162" s="200"/>
      <c r="H162" s="199"/>
      <c r="I162" s="199"/>
      <c r="J162" s="89"/>
      <c r="K162" s="89"/>
    </row>
    <row r="163" spans="1:25" ht="13.95" customHeight="1">
      <c r="A163" s="297" t="s">
        <v>139</v>
      </c>
      <c r="B163" s="297"/>
      <c r="C163" s="297"/>
      <c r="D163" s="297"/>
      <c r="E163" s="297"/>
      <c r="F163" s="297"/>
      <c r="G163" s="297"/>
      <c r="H163" s="297"/>
      <c r="I163" s="297"/>
      <c r="J163" s="297"/>
      <c r="K163" s="297"/>
    </row>
    <row r="164" spans="1:25" ht="13.95" customHeight="1">
      <c r="A164" s="293" t="s">
        <v>140</v>
      </c>
      <c r="B164" s="293"/>
      <c r="C164" s="293"/>
      <c r="D164" s="296">
        <f>H155</f>
        <v>88808</v>
      </c>
      <c r="E164" s="296"/>
      <c r="F164" s="296"/>
      <c r="G164" s="296"/>
      <c r="H164" s="296"/>
      <c r="I164" s="296"/>
      <c r="J164" s="296"/>
      <c r="K164" s="296"/>
    </row>
    <row r="165" spans="1:25" ht="13.95" customHeight="1">
      <c r="A165" s="98" t="s">
        <v>141</v>
      </c>
      <c r="B165" s="281" t="s">
        <v>2</v>
      </c>
      <c r="C165" s="281"/>
      <c r="D165" s="100"/>
      <c r="E165" s="226">
        <v>0.02</v>
      </c>
      <c r="F165" s="102"/>
      <c r="G165" s="107">
        <v>0</v>
      </c>
      <c r="H165" s="102"/>
      <c r="I165" s="104"/>
      <c r="J165" s="102"/>
      <c r="K165" s="105">
        <f>IF(I165="",G165,(G165+(G165*I165)))</f>
        <v>0</v>
      </c>
    </row>
    <row r="166" spans="1:25">
      <c r="A166" s="98" t="s">
        <v>142</v>
      </c>
      <c r="B166" s="281" t="s">
        <v>3</v>
      </c>
      <c r="C166" s="281"/>
      <c r="D166" s="100"/>
      <c r="E166" s="226">
        <v>0.09</v>
      </c>
      <c r="F166" s="102"/>
      <c r="G166" s="107">
        <v>0</v>
      </c>
      <c r="H166" s="102"/>
      <c r="I166" s="104"/>
      <c r="J166" s="102"/>
      <c r="K166" s="105">
        <f>IF(I166="",G166,(G166+(G166*I166)))</f>
        <v>0</v>
      </c>
    </row>
    <row r="167" spans="1:25" ht="13.95" customHeight="1">
      <c r="A167" s="108" t="s">
        <v>143</v>
      </c>
      <c r="B167" s="298" t="s">
        <v>4</v>
      </c>
      <c r="C167" s="298"/>
      <c r="D167" s="109"/>
      <c r="E167" s="227">
        <v>0.17</v>
      </c>
      <c r="F167" s="95"/>
      <c r="G167" s="107">
        <v>0</v>
      </c>
      <c r="H167" s="95"/>
      <c r="I167" s="111"/>
      <c r="J167" s="95"/>
      <c r="K167" s="112">
        <f>IF(I167="",G167,(G167+(G167*I167)))</f>
        <v>0</v>
      </c>
    </row>
    <row r="168" spans="1:25">
      <c r="A168" s="98" t="s">
        <v>144</v>
      </c>
      <c r="B168" s="281" t="s">
        <v>5</v>
      </c>
      <c r="C168" s="281"/>
      <c r="D168" s="100"/>
      <c r="E168" s="239">
        <v>0</v>
      </c>
      <c r="F168" s="102"/>
      <c r="G168" s="103">
        <v>0</v>
      </c>
      <c r="H168" s="102"/>
      <c r="I168" s="104"/>
      <c r="J168" s="102"/>
      <c r="K168" s="105">
        <f>IF(I168="",G168,(G168+(G168*I168)))</f>
        <v>0</v>
      </c>
    </row>
    <row r="169" spans="1:25">
      <c r="A169" s="283" t="s">
        <v>145</v>
      </c>
      <c r="B169" s="284"/>
      <c r="C169" s="284"/>
      <c r="D169" s="113"/>
      <c r="E169" s="114">
        <f>SUM(E165:E168)</f>
        <v>0.28000000000000003</v>
      </c>
      <c r="F169" s="115"/>
      <c r="G169" s="116"/>
      <c r="H169" s="116"/>
      <c r="I169" s="116"/>
      <c r="J169" s="116"/>
      <c r="K169" s="117">
        <f>SUM(K165:K168)</f>
        <v>0</v>
      </c>
    </row>
    <row r="170" spans="1:25">
      <c r="A170" s="118"/>
      <c r="B170" s="119"/>
      <c r="C170" s="119"/>
      <c r="D170" s="120"/>
      <c r="E170" s="121"/>
      <c r="F170" s="122"/>
      <c r="G170" s="123"/>
      <c r="H170" s="122"/>
      <c r="I170" s="124"/>
      <c r="J170" s="125"/>
      <c r="K170" s="126"/>
    </row>
    <row r="171" spans="1:25" ht="13.95" customHeight="1">
      <c r="A171" s="295" t="s">
        <v>146</v>
      </c>
      <c r="B171" s="295"/>
      <c r="C171" s="295"/>
      <c r="D171" s="295"/>
      <c r="E171" s="295"/>
      <c r="F171" s="295"/>
      <c r="G171" s="295"/>
      <c r="H171" s="295"/>
      <c r="I171" s="295"/>
      <c r="J171" s="295"/>
      <c r="K171" s="295"/>
    </row>
    <row r="172" spans="1:25">
      <c r="A172" s="293" t="s">
        <v>140</v>
      </c>
      <c r="B172" s="293"/>
      <c r="C172" s="293"/>
      <c r="D172" s="294">
        <f>H155</f>
        <v>88808</v>
      </c>
      <c r="E172" s="294"/>
      <c r="F172" s="294"/>
      <c r="G172" s="294"/>
      <c r="H172" s="294"/>
      <c r="I172" s="294"/>
      <c r="J172" s="294"/>
      <c r="K172" s="294"/>
    </row>
    <row r="173" spans="1:25">
      <c r="A173" s="98" t="s">
        <v>147</v>
      </c>
      <c r="B173" s="281" t="s">
        <v>99</v>
      </c>
      <c r="C173" s="281"/>
      <c r="D173" s="100"/>
      <c r="E173" s="226">
        <v>0.22</v>
      </c>
      <c r="F173" s="102"/>
      <c r="G173" s="107">
        <v>0</v>
      </c>
      <c r="H173" s="102"/>
      <c r="I173" s="104"/>
      <c r="J173" s="102"/>
      <c r="K173" s="105">
        <f>IF(I173="",G173,(G173+(G173*I173)))</f>
        <v>0</v>
      </c>
    </row>
    <row r="174" spans="1:25">
      <c r="A174" s="98" t="s">
        <v>148</v>
      </c>
      <c r="B174" s="281" t="s">
        <v>149</v>
      </c>
      <c r="C174" s="281"/>
      <c r="D174" s="100"/>
      <c r="E174" s="236">
        <v>5.5E-2</v>
      </c>
      <c r="F174" s="102"/>
      <c r="G174" s="107">
        <v>0</v>
      </c>
      <c r="H174" s="102"/>
      <c r="I174" s="104"/>
      <c r="J174" s="102"/>
      <c r="K174" s="105">
        <f>IF(I174="",G174,(G174+(G174*I174)))</f>
        <v>0</v>
      </c>
    </row>
    <row r="175" spans="1:25">
      <c r="A175" s="283" t="s">
        <v>150</v>
      </c>
      <c r="B175" s="284"/>
      <c r="C175" s="284"/>
      <c r="D175" s="113"/>
      <c r="E175" s="232">
        <f>SUM(E173:E174)</f>
        <v>0.27500000000000002</v>
      </c>
      <c r="F175" s="115"/>
      <c r="G175" s="116"/>
      <c r="H175" s="116"/>
      <c r="I175" s="116"/>
      <c r="J175" s="116"/>
      <c r="K175" s="117">
        <f>SUM(K173:K174)</f>
        <v>0</v>
      </c>
    </row>
    <row r="176" spans="1:25">
      <c r="A176" s="118"/>
      <c r="B176" s="119"/>
      <c r="C176" s="119"/>
      <c r="D176" s="120"/>
      <c r="E176" s="121"/>
      <c r="F176" s="122"/>
      <c r="G176" s="123"/>
      <c r="H176" s="122"/>
      <c r="I176" s="124"/>
      <c r="J176" s="125"/>
      <c r="K176" s="126"/>
    </row>
    <row r="177" spans="1:51" ht="13.95" customHeight="1">
      <c r="A177" s="295" t="s">
        <v>151</v>
      </c>
      <c r="B177" s="295"/>
      <c r="C177" s="295"/>
      <c r="D177" s="295"/>
      <c r="E177" s="295"/>
      <c r="F177" s="295"/>
      <c r="G177" s="295"/>
      <c r="H177" s="295"/>
      <c r="I177" s="295"/>
      <c r="J177" s="295"/>
      <c r="K177" s="295"/>
    </row>
    <row r="178" spans="1:51">
      <c r="A178" s="293" t="s">
        <v>140</v>
      </c>
      <c r="B178" s="293"/>
      <c r="C178" s="293"/>
      <c r="D178" s="296">
        <f>H155</f>
        <v>88808</v>
      </c>
      <c r="E178" s="296"/>
      <c r="F178" s="296"/>
      <c r="G178" s="296"/>
      <c r="H178" s="296"/>
      <c r="I178" s="296"/>
      <c r="J178" s="296"/>
      <c r="K178" s="296"/>
    </row>
    <row r="179" spans="1:51">
      <c r="A179" s="98" t="s">
        <v>152</v>
      </c>
      <c r="B179" s="281" t="s">
        <v>153</v>
      </c>
      <c r="C179" s="281"/>
      <c r="D179" s="100"/>
      <c r="E179" s="237">
        <v>3.5999999999999997E-2</v>
      </c>
      <c r="F179" s="102"/>
      <c r="G179" s="107">
        <v>0</v>
      </c>
      <c r="H179" s="102"/>
      <c r="I179" s="104"/>
      <c r="J179" s="102"/>
      <c r="K179" s="105">
        <f>IF(I179="",G179,(G179+(G179*I179)))</f>
        <v>0</v>
      </c>
    </row>
    <row r="180" spans="1:51">
      <c r="A180" s="98" t="s">
        <v>154</v>
      </c>
      <c r="B180" s="281" t="s">
        <v>155</v>
      </c>
      <c r="C180" s="281"/>
      <c r="D180" s="100"/>
      <c r="E180" s="226">
        <v>0.35</v>
      </c>
      <c r="F180" s="102"/>
      <c r="G180" s="107">
        <v>0</v>
      </c>
      <c r="H180" s="102"/>
      <c r="I180" s="104"/>
      <c r="J180" s="102"/>
      <c r="K180" s="105">
        <f>IF(I180="",G180,(G180+(G180*I180)))</f>
        <v>0</v>
      </c>
    </row>
    <row r="181" spans="1:51">
      <c r="A181" s="283" t="s">
        <v>156</v>
      </c>
      <c r="B181" s="284"/>
      <c r="C181" s="284"/>
      <c r="D181" s="113"/>
      <c r="E181" s="233">
        <f>SUM(E179:E180)</f>
        <v>0.38599999999999995</v>
      </c>
      <c r="F181" s="115"/>
      <c r="G181" s="116"/>
      <c r="H181" s="116"/>
      <c r="I181" s="116"/>
      <c r="J181" s="116"/>
      <c r="K181" s="117">
        <f>SUM(K179:K180)</f>
        <v>0</v>
      </c>
    </row>
    <row r="182" spans="1:51">
      <c r="A182" s="118"/>
      <c r="B182" s="119"/>
      <c r="C182" s="119"/>
      <c r="D182" s="120"/>
      <c r="E182" s="121"/>
      <c r="F182" s="122"/>
      <c r="G182" s="123"/>
      <c r="H182" s="122"/>
      <c r="I182" s="124"/>
      <c r="J182" s="125"/>
      <c r="K182" s="126"/>
    </row>
    <row r="183" spans="1:51" ht="13.95" customHeight="1">
      <c r="A183" s="285" t="s">
        <v>157</v>
      </c>
      <c r="B183" s="285"/>
      <c r="C183" s="285"/>
      <c r="D183" s="285"/>
      <c r="E183" s="285"/>
      <c r="F183" s="285"/>
      <c r="G183" s="285"/>
      <c r="H183" s="285"/>
      <c r="I183" s="285"/>
      <c r="J183" s="285"/>
      <c r="K183" s="285"/>
    </row>
    <row r="184" spans="1:51">
      <c r="A184" s="286" t="s">
        <v>140</v>
      </c>
      <c r="B184" s="286"/>
      <c r="C184" s="286"/>
      <c r="D184" s="287">
        <f>H155</f>
        <v>88808</v>
      </c>
      <c r="E184" s="287"/>
      <c r="F184" s="287"/>
      <c r="G184" s="287"/>
      <c r="H184" s="287"/>
      <c r="I184" s="287"/>
      <c r="J184" s="287"/>
      <c r="K184" s="287"/>
    </row>
    <row r="185" spans="1:51">
      <c r="A185" s="128" t="s">
        <v>158</v>
      </c>
      <c r="B185" s="288" t="s">
        <v>159</v>
      </c>
      <c r="C185" s="288"/>
      <c r="D185" s="129"/>
      <c r="E185" s="238">
        <v>0</v>
      </c>
      <c r="F185" s="130"/>
      <c r="G185" s="131">
        <v>0</v>
      </c>
      <c r="H185" s="130"/>
      <c r="I185" s="132"/>
      <c r="J185" s="130"/>
      <c r="K185" s="131">
        <f>IF(I185="",G185,(G185+(G185*I185)))</f>
        <v>0</v>
      </c>
    </row>
    <row r="186" spans="1:51">
      <c r="A186" s="289" t="s">
        <v>160</v>
      </c>
      <c r="B186" s="290"/>
      <c r="C186" s="290"/>
      <c r="D186" s="133"/>
      <c r="E186" s="229">
        <f>SUM(E185)</f>
        <v>0</v>
      </c>
      <c r="F186" s="134"/>
      <c r="G186" s="135"/>
      <c r="H186" s="135"/>
      <c r="I186" s="135"/>
      <c r="J186" s="135"/>
      <c r="K186" s="136">
        <f>SUM(K184:K185)</f>
        <v>0</v>
      </c>
    </row>
    <row r="187" spans="1:51">
      <c r="A187" s="118"/>
      <c r="B187" s="119"/>
      <c r="C187" s="119"/>
      <c r="D187" s="120"/>
      <c r="E187" s="224"/>
      <c r="F187" s="122"/>
      <c r="G187" s="123"/>
      <c r="H187" s="122"/>
      <c r="I187" s="124"/>
      <c r="J187" s="125"/>
      <c r="K187" s="126"/>
    </row>
    <row r="188" spans="1:51">
      <c r="A188" s="137"/>
      <c r="B188" s="291" t="s">
        <v>213</v>
      </c>
      <c r="C188" s="291"/>
      <c r="D188" s="138"/>
      <c r="E188" s="231">
        <f>E169+E175+E181+E186</f>
        <v>0.94100000000000006</v>
      </c>
      <c r="F188" s="140"/>
      <c r="G188" s="141"/>
      <c r="H188" s="140"/>
      <c r="I188" s="142"/>
      <c r="J188" s="143"/>
      <c r="K188" s="141">
        <f>K169+K175+K181+K186</f>
        <v>0</v>
      </c>
    </row>
    <row r="191" spans="1:51" customFormat="1" ht="14.4">
      <c r="A191" s="292" t="s">
        <v>218</v>
      </c>
      <c r="B191" s="310"/>
      <c r="C191" s="310"/>
      <c r="D191" s="310"/>
      <c r="E191" s="310"/>
      <c r="F191" s="310"/>
      <c r="G191" s="310"/>
      <c r="H191" s="310"/>
      <c r="I191" s="310"/>
      <c r="J191" s="310"/>
      <c r="K191" s="77"/>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row>
    <row r="192" spans="1:51" customFormat="1" ht="5.25" customHeight="1">
      <c r="A192" s="3"/>
      <c r="B192" s="3"/>
      <c r="C192" s="3"/>
      <c r="D192" s="3"/>
      <c r="E192" s="3"/>
      <c r="F192" s="3"/>
      <c r="G192" s="3"/>
      <c r="H192" s="3"/>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row>
    <row r="193" spans="1:51" customFormat="1" ht="14.4">
      <c r="A193" s="311" t="s">
        <v>0</v>
      </c>
      <c r="B193" s="311"/>
      <c r="C193" s="311"/>
      <c r="D193" s="311"/>
      <c r="E193" s="311"/>
      <c r="F193" s="311"/>
      <c r="G193" s="311"/>
      <c r="H193" s="311"/>
      <c r="I193" s="311"/>
      <c r="J193" s="311"/>
      <c r="K193" s="7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row>
    <row r="194" spans="1:51" s="4" customFormat="1" ht="3.6" customHeight="1"/>
    <row r="195" spans="1:51" s="6" customFormat="1" ht="25.5" customHeight="1">
      <c r="A195" s="300" t="s">
        <v>103</v>
      </c>
      <c r="B195" s="300"/>
      <c r="C195" s="300"/>
      <c r="D195" s="300"/>
      <c r="E195" s="300"/>
      <c r="F195" s="300"/>
      <c r="G195" s="7"/>
      <c r="H195" s="312">
        <v>21145</v>
      </c>
      <c r="I195" s="312"/>
      <c r="J195" s="312"/>
      <c r="K195" s="78"/>
      <c r="L195" s="4"/>
      <c r="M195" s="72"/>
      <c r="N195" s="4"/>
      <c r="O195" s="299"/>
      <c r="P195" s="299"/>
      <c r="Q195" s="299"/>
      <c r="R195" s="299"/>
      <c r="S195" s="4"/>
      <c r="T195" s="4"/>
      <c r="U195" s="4"/>
      <c r="V195" s="4"/>
      <c r="W195" s="4"/>
      <c r="X195" s="4"/>
      <c r="Y195" s="4"/>
    </row>
    <row r="196" spans="1:51" s="3" customFormat="1" ht="3.75" customHeight="1">
      <c r="A196" s="8"/>
      <c r="B196" s="8"/>
      <c r="C196" s="8"/>
      <c r="D196" s="8"/>
      <c r="E196" s="4"/>
      <c r="F196" s="4"/>
      <c r="G196" s="4"/>
      <c r="H196" s="4"/>
    </row>
    <row r="197" spans="1:51" s="6" customFormat="1" ht="15.75" customHeight="1">
      <c r="A197" s="300" t="s">
        <v>1</v>
      </c>
      <c r="B197" s="300"/>
      <c r="C197" s="300"/>
      <c r="D197" s="300"/>
      <c r="E197" s="300"/>
      <c r="F197" s="300"/>
      <c r="G197" s="7"/>
      <c r="H197" s="301" t="s">
        <v>235</v>
      </c>
      <c r="I197" s="301"/>
      <c r="J197" s="301"/>
      <c r="K197" s="76"/>
      <c r="L197" s="4"/>
      <c r="M197" s="4"/>
      <c r="N197" s="4"/>
      <c r="O197" s="302"/>
      <c r="P197" s="302"/>
      <c r="Q197" s="302"/>
      <c r="R197" s="302"/>
      <c r="S197" s="4"/>
      <c r="T197" s="4"/>
      <c r="U197" s="4"/>
      <c r="V197" s="4"/>
      <c r="W197" s="4"/>
      <c r="X197" s="4"/>
      <c r="Y197" s="4"/>
    </row>
    <row r="198" spans="1:51" s="3" customFormat="1" ht="3.75" customHeight="1">
      <c r="A198" s="8"/>
      <c r="B198" s="8"/>
      <c r="C198" s="8"/>
      <c r="D198" s="8"/>
      <c r="E198" s="4"/>
      <c r="F198" s="4"/>
      <c r="G198" s="4"/>
      <c r="H198" s="4"/>
    </row>
    <row r="199" spans="1:51" s="6" customFormat="1" ht="26.25" customHeight="1">
      <c r="A199" s="300" t="s">
        <v>100</v>
      </c>
      <c r="B199" s="300"/>
      <c r="C199" s="300"/>
      <c r="D199" s="300"/>
      <c r="E199" s="300"/>
      <c r="F199" s="300"/>
      <c r="G199" s="7"/>
      <c r="H199" s="303" t="s">
        <v>236</v>
      </c>
      <c r="I199" s="304"/>
      <c r="J199" s="305"/>
      <c r="K199" s="197"/>
      <c r="L199" s="4"/>
      <c r="M199" s="4"/>
      <c r="N199" s="4"/>
      <c r="O199" s="302"/>
      <c r="P199" s="302"/>
      <c r="Q199" s="302"/>
      <c r="R199" s="302"/>
      <c r="S199" s="4"/>
      <c r="T199" s="4"/>
      <c r="U199" s="4"/>
      <c r="V199" s="4"/>
      <c r="W199" s="4"/>
      <c r="X199" s="4"/>
      <c r="Y199" s="4"/>
    </row>
    <row r="200" spans="1:51" s="3" customFormat="1" ht="3.75" customHeight="1">
      <c r="A200" s="8"/>
      <c r="B200" s="8"/>
      <c r="C200" s="8"/>
      <c r="D200" s="8"/>
      <c r="E200" s="4"/>
      <c r="F200" s="4"/>
      <c r="G200" s="4"/>
      <c r="H200" s="4"/>
    </row>
    <row r="201" spans="1:51" s="6" customFormat="1" ht="15.75" customHeight="1">
      <c r="A201" s="306" t="s">
        <v>0</v>
      </c>
      <c r="B201" s="306"/>
      <c r="C201" s="306"/>
      <c r="D201" s="306"/>
      <c r="E201" s="306"/>
      <c r="F201" s="306"/>
      <c r="G201" s="7"/>
      <c r="H201" s="307">
        <v>0</v>
      </c>
      <c r="I201" s="308"/>
      <c r="J201" s="309"/>
      <c r="K201" s="198"/>
      <c r="L201" s="73"/>
      <c r="M201" s="4"/>
      <c r="N201" s="4"/>
      <c r="O201" s="4"/>
      <c r="P201" s="4"/>
      <c r="Q201" s="4"/>
      <c r="R201" s="4"/>
      <c r="S201" s="4"/>
      <c r="T201" s="4"/>
      <c r="U201" s="4"/>
      <c r="V201" s="4"/>
      <c r="W201" s="4"/>
      <c r="X201" s="4"/>
      <c r="Y201" s="4"/>
    </row>
    <row r="202" spans="1:51" ht="5.7" customHeight="1">
      <c r="A202" s="88"/>
      <c r="B202" s="199"/>
      <c r="C202" s="199"/>
      <c r="D202" s="199"/>
      <c r="E202" s="199"/>
      <c r="F202" s="199"/>
      <c r="G202" s="200"/>
      <c r="H202" s="199"/>
      <c r="I202" s="199"/>
      <c r="J202" s="89"/>
      <c r="K202" s="89"/>
    </row>
    <row r="203" spans="1:51" ht="13.95" customHeight="1">
      <c r="A203" s="297" t="s">
        <v>139</v>
      </c>
      <c r="B203" s="297"/>
      <c r="C203" s="297"/>
      <c r="D203" s="297"/>
      <c r="E203" s="297"/>
      <c r="F203" s="297"/>
      <c r="G203" s="297"/>
      <c r="H203" s="297"/>
      <c r="I203" s="297"/>
      <c r="J203" s="297"/>
      <c r="K203" s="297"/>
    </row>
    <row r="204" spans="1:51" ht="13.95" customHeight="1">
      <c r="A204" s="293" t="s">
        <v>140</v>
      </c>
      <c r="B204" s="293"/>
      <c r="C204" s="293"/>
      <c r="D204" s="296">
        <f>H195</f>
        <v>21145</v>
      </c>
      <c r="E204" s="296"/>
      <c r="F204" s="296"/>
      <c r="G204" s="296"/>
      <c r="H204" s="296"/>
      <c r="I204" s="296"/>
      <c r="J204" s="296"/>
      <c r="K204" s="296"/>
    </row>
    <row r="205" spans="1:51" ht="13.95" customHeight="1">
      <c r="A205" s="98" t="s">
        <v>141</v>
      </c>
      <c r="B205" s="281" t="s">
        <v>2</v>
      </c>
      <c r="C205" s="281"/>
      <c r="D205" s="100"/>
      <c r="E205" s="226">
        <v>0.02</v>
      </c>
      <c r="F205" s="102"/>
      <c r="G205" s="107">
        <v>0</v>
      </c>
      <c r="H205" s="102"/>
      <c r="I205" s="104"/>
      <c r="J205" s="102"/>
      <c r="K205" s="105">
        <f>IF(I205="",G205,(G205+(G205*I205)))</f>
        <v>0</v>
      </c>
    </row>
    <row r="206" spans="1:51">
      <c r="A206" s="98" t="s">
        <v>142</v>
      </c>
      <c r="B206" s="281" t="s">
        <v>3</v>
      </c>
      <c r="C206" s="281"/>
      <c r="D206" s="100"/>
      <c r="E206" s="226">
        <v>0.09</v>
      </c>
      <c r="F206" s="102"/>
      <c r="G206" s="107">
        <v>0</v>
      </c>
      <c r="H206" s="102"/>
      <c r="I206" s="104"/>
      <c r="J206" s="102"/>
      <c r="K206" s="105">
        <f>IF(I206="",G206,(G206+(G206*I206)))</f>
        <v>0</v>
      </c>
    </row>
    <row r="207" spans="1:51" ht="13.95" customHeight="1">
      <c r="A207" s="108" t="s">
        <v>143</v>
      </c>
      <c r="B207" s="298" t="s">
        <v>4</v>
      </c>
      <c r="C207" s="298"/>
      <c r="D207" s="109"/>
      <c r="E207" s="227">
        <v>0.17</v>
      </c>
      <c r="F207" s="95"/>
      <c r="G207" s="107">
        <v>0</v>
      </c>
      <c r="H207" s="95"/>
      <c r="I207" s="111"/>
      <c r="J207" s="95"/>
      <c r="K207" s="112">
        <f>IF(I207="",G207,(G207+(G207*I207)))</f>
        <v>0</v>
      </c>
    </row>
    <row r="208" spans="1:51">
      <c r="A208" s="98" t="s">
        <v>144</v>
      </c>
      <c r="B208" s="281" t="s">
        <v>5</v>
      </c>
      <c r="C208" s="281"/>
      <c r="D208" s="100"/>
      <c r="E208" s="239">
        <v>0</v>
      </c>
      <c r="F208" s="102"/>
      <c r="G208" s="103">
        <v>0</v>
      </c>
      <c r="H208" s="102"/>
      <c r="I208" s="104"/>
      <c r="J208" s="102"/>
      <c r="K208" s="105">
        <f>IF(I208="",G208,(G208+(G208*I208)))</f>
        <v>0</v>
      </c>
    </row>
    <row r="209" spans="1:11">
      <c r="A209" s="283" t="s">
        <v>145</v>
      </c>
      <c r="B209" s="284"/>
      <c r="C209" s="284"/>
      <c r="D209" s="113"/>
      <c r="E209" s="114">
        <f>SUM(E205:E208)</f>
        <v>0.28000000000000003</v>
      </c>
      <c r="F209" s="115"/>
      <c r="G209" s="116"/>
      <c r="H209" s="116"/>
      <c r="I209" s="116"/>
      <c r="J209" s="116"/>
      <c r="K209" s="117">
        <f>SUM(K205:K208)</f>
        <v>0</v>
      </c>
    </row>
    <row r="210" spans="1:11">
      <c r="A210" s="118"/>
      <c r="B210" s="119"/>
      <c r="C210" s="119"/>
      <c r="D210" s="120"/>
      <c r="E210" s="121"/>
      <c r="F210" s="122"/>
      <c r="G210" s="123"/>
      <c r="H210" s="122"/>
      <c r="I210" s="124"/>
      <c r="J210" s="125"/>
      <c r="K210" s="126"/>
    </row>
    <row r="211" spans="1:11" ht="13.95" customHeight="1">
      <c r="A211" s="295" t="s">
        <v>146</v>
      </c>
      <c r="B211" s="295"/>
      <c r="C211" s="295"/>
      <c r="D211" s="295"/>
      <c r="E211" s="295"/>
      <c r="F211" s="295"/>
      <c r="G211" s="295"/>
      <c r="H211" s="295"/>
      <c r="I211" s="295"/>
      <c r="J211" s="295"/>
      <c r="K211" s="295"/>
    </row>
    <row r="212" spans="1:11">
      <c r="A212" s="293" t="s">
        <v>140</v>
      </c>
      <c r="B212" s="293"/>
      <c r="C212" s="293"/>
      <c r="D212" s="294">
        <f>H195</f>
        <v>21145</v>
      </c>
      <c r="E212" s="294"/>
      <c r="F212" s="294"/>
      <c r="G212" s="294"/>
      <c r="H212" s="294"/>
      <c r="I212" s="294"/>
      <c r="J212" s="294"/>
      <c r="K212" s="294"/>
    </row>
    <row r="213" spans="1:11">
      <c r="A213" s="98" t="s">
        <v>147</v>
      </c>
      <c r="B213" s="281" t="s">
        <v>99</v>
      </c>
      <c r="C213" s="281"/>
      <c r="D213" s="100"/>
      <c r="E213" s="226">
        <v>0.22</v>
      </c>
      <c r="F213" s="102"/>
      <c r="G213" s="107">
        <v>0</v>
      </c>
      <c r="H213" s="102"/>
      <c r="I213" s="104"/>
      <c r="J213" s="102"/>
      <c r="K213" s="105">
        <f>IF(I213="",G213,(G213+(G213*I213)))</f>
        <v>0</v>
      </c>
    </row>
    <row r="214" spans="1:11">
      <c r="A214" s="98" t="s">
        <v>148</v>
      </c>
      <c r="B214" s="281" t="s">
        <v>149</v>
      </c>
      <c r="C214" s="281"/>
      <c r="D214" s="100"/>
      <c r="E214" s="236">
        <v>5.5E-2</v>
      </c>
      <c r="F214" s="102"/>
      <c r="G214" s="107">
        <v>0</v>
      </c>
      <c r="H214" s="102"/>
      <c r="I214" s="104"/>
      <c r="J214" s="102"/>
      <c r="K214" s="105">
        <f>IF(I214="",G214,(G214+(G214*I214)))</f>
        <v>0</v>
      </c>
    </row>
    <row r="215" spans="1:11">
      <c r="A215" s="283" t="s">
        <v>150</v>
      </c>
      <c r="B215" s="284"/>
      <c r="C215" s="284"/>
      <c r="D215" s="113"/>
      <c r="E215" s="232">
        <f>SUM(E213:E214)</f>
        <v>0.27500000000000002</v>
      </c>
      <c r="F215" s="115"/>
      <c r="G215" s="116"/>
      <c r="H215" s="116"/>
      <c r="I215" s="116"/>
      <c r="J215" s="116"/>
      <c r="K215" s="117">
        <f>SUM(K213:K214)</f>
        <v>0</v>
      </c>
    </row>
    <row r="216" spans="1:11">
      <c r="A216" s="118"/>
      <c r="B216" s="119"/>
      <c r="C216" s="119"/>
      <c r="D216" s="120"/>
      <c r="E216" s="121"/>
      <c r="F216" s="122"/>
      <c r="G216" s="123"/>
      <c r="H216" s="122"/>
      <c r="I216" s="124"/>
      <c r="J216" s="125"/>
      <c r="K216" s="126"/>
    </row>
    <row r="217" spans="1:11" ht="13.95" customHeight="1">
      <c r="A217" s="295" t="s">
        <v>151</v>
      </c>
      <c r="B217" s="295"/>
      <c r="C217" s="295"/>
      <c r="D217" s="295"/>
      <c r="E217" s="295"/>
      <c r="F217" s="295"/>
      <c r="G217" s="295"/>
      <c r="H217" s="295"/>
      <c r="I217" s="295"/>
      <c r="J217" s="295"/>
      <c r="K217" s="295"/>
    </row>
    <row r="218" spans="1:11">
      <c r="A218" s="293" t="s">
        <v>140</v>
      </c>
      <c r="B218" s="293"/>
      <c r="C218" s="293"/>
      <c r="D218" s="296">
        <f>H195</f>
        <v>21145</v>
      </c>
      <c r="E218" s="296"/>
      <c r="F218" s="296"/>
      <c r="G218" s="296"/>
      <c r="H218" s="296"/>
      <c r="I218" s="296"/>
      <c r="J218" s="296"/>
      <c r="K218" s="296"/>
    </row>
    <row r="219" spans="1:11">
      <c r="A219" s="98" t="s">
        <v>152</v>
      </c>
      <c r="B219" s="281" t="s">
        <v>153</v>
      </c>
      <c r="C219" s="281"/>
      <c r="D219" s="100"/>
      <c r="E219" s="237">
        <v>3.5999999999999997E-2</v>
      </c>
      <c r="F219" s="102"/>
      <c r="G219" s="107">
        <v>0</v>
      </c>
      <c r="H219" s="102"/>
      <c r="I219" s="104"/>
      <c r="J219" s="102"/>
      <c r="K219" s="105">
        <f>IF(I205="",G219,(G219+(G219*I219)))</f>
        <v>0</v>
      </c>
    </row>
    <row r="220" spans="1:11">
      <c r="A220" s="98" t="s">
        <v>154</v>
      </c>
      <c r="B220" s="281" t="s">
        <v>155</v>
      </c>
      <c r="C220" s="281"/>
      <c r="D220" s="100"/>
      <c r="E220" s="226">
        <v>0.35</v>
      </c>
      <c r="F220" s="102"/>
      <c r="G220" s="107">
        <v>0</v>
      </c>
      <c r="H220" s="102"/>
      <c r="I220" s="104"/>
      <c r="J220" s="102"/>
      <c r="K220" s="105">
        <f>IF(I205="",G220,(G220+(G220*I220)))</f>
        <v>0</v>
      </c>
    </row>
    <row r="221" spans="1:11">
      <c r="A221" s="283" t="s">
        <v>156</v>
      </c>
      <c r="B221" s="284"/>
      <c r="C221" s="284"/>
      <c r="D221" s="113"/>
      <c r="E221" s="233">
        <f>SUM(E219:E220)</f>
        <v>0.38599999999999995</v>
      </c>
      <c r="F221" s="115"/>
      <c r="G221" s="116"/>
      <c r="H221" s="116"/>
      <c r="I221" s="116"/>
      <c r="J221" s="116"/>
      <c r="K221" s="117">
        <f>SUM(K219:K220)</f>
        <v>0</v>
      </c>
    </row>
    <row r="222" spans="1:11">
      <c r="A222" s="118"/>
      <c r="B222" s="119"/>
      <c r="C222" s="119"/>
      <c r="D222" s="120"/>
      <c r="E222" s="121"/>
      <c r="F222" s="122"/>
      <c r="G222" s="123"/>
      <c r="H222" s="122"/>
      <c r="I222" s="124"/>
      <c r="J222" s="125"/>
      <c r="K222" s="126"/>
    </row>
    <row r="223" spans="1:11" ht="13.95" customHeight="1">
      <c r="A223" s="285" t="s">
        <v>157</v>
      </c>
      <c r="B223" s="285"/>
      <c r="C223" s="285"/>
      <c r="D223" s="285"/>
      <c r="E223" s="285"/>
      <c r="F223" s="285"/>
      <c r="G223" s="285"/>
      <c r="H223" s="285"/>
      <c r="I223" s="285"/>
      <c r="J223" s="285"/>
      <c r="K223" s="285"/>
    </row>
    <row r="224" spans="1:11">
      <c r="A224" s="286" t="s">
        <v>140</v>
      </c>
      <c r="B224" s="286"/>
      <c r="C224" s="286"/>
      <c r="D224" s="287">
        <f>H195</f>
        <v>21145</v>
      </c>
      <c r="E224" s="287"/>
      <c r="F224" s="287"/>
      <c r="G224" s="287"/>
      <c r="H224" s="287"/>
      <c r="I224" s="287"/>
      <c r="J224" s="287"/>
      <c r="K224" s="287"/>
    </row>
    <row r="225" spans="1:51">
      <c r="A225" s="128" t="s">
        <v>158</v>
      </c>
      <c r="B225" s="288" t="s">
        <v>159</v>
      </c>
      <c r="C225" s="288"/>
      <c r="D225" s="129"/>
      <c r="E225" s="238">
        <v>0</v>
      </c>
      <c r="F225" s="130"/>
      <c r="G225" s="131">
        <v>0</v>
      </c>
      <c r="H225" s="130"/>
      <c r="I225" s="132"/>
      <c r="J225" s="130"/>
      <c r="K225" s="131">
        <f>IF(I225="",G225,(G225+(G225*I225)))</f>
        <v>0</v>
      </c>
    </row>
    <row r="226" spans="1:51">
      <c r="A226" s="289" t="s">
        <v>160</v>
      </c>
      <c r="B226" s="290"/>
      <c r="C226" s="290"/>
      <c r="D226" s="133"/>
      <c r="E226" s="229">
        <f>SUM(E225)</f>
        <v>0</v>
      </c>
      <c r="F226" s="134"/>
      <c r="G226" s="135"/>
      <c r="H226" s="135"/>
      <c r="I226" s="135"/>
      <c r="J226" s="135"/>
      <c r="K226" s="136">
        <f>SUM(K224:K225)</f>
        <v>0</v>
      </c>
    </row>
    <row r="227" spans="1:51">
      <c r="A227" s="118"/>
      <c r="B227" s="119"/>
      <c r="C227" s="119"/>
      <c r="D227" s="120"/>
      <c r="E227" s="121"/>
      <c r="F227" s="122"/>
      <c r="G227" s="123"/>
      <c r="H227" s="122"/>
      <c r="I227" s="124"/>
      <c r="J227" s="125"/>
      <c r="K227" s="126"/>
    </row>
    <row r="228" spans="1:51">
      <c r="A228" s="137"/>
      <c r="B228" s="291" t="s">
        <v>214</v>
      </c>
      <c r="C228" s="291"/>
      <c r="D228" s="138"/>
      <c r="E228" s="231">
        <f>E209+E215+E221+E226</f>
        <v>0.94100000000000006</v>
      </c>
      <c r="F228" s="140"/>
      <c r="G228" s="141"/>
      <c r="H228" s="140"/>
      <c r="I228" s="142"/>
      <c r="J228" s="143"/>
      <c r="K228" s="141">
        <f>K209+K215+K221+K226</f>
        <v>0</v>
      </c>
    </row>
    <row r="229" spans="1:51">
      <c r="A229" s="201"/>
      <c r="B229" s="202"/>
      <c r="C229" s="202"/>
      <c r="D229" s="165"/>
      <c r="E229" s="203"/>
      <c r="F229" s="167"/>
      <c r="G229" s="127"/>
      <c r="H229" s="167"/>
      <c r="I229" s="168"/>
      <c r="J229" s="169"/>
      <c r="K229" s="127"/>
    </row>
    <row r="231" spans="1:51" customFormat="1" ht="14.4">
      <c r="A231" s="292" t="s">
        <v>110</v>
      </c>
      <c r="B231" s="310"/>
      <c r="C231" s="310"/>
      <c r="D231" s="310"/>
      <c r="E231" s="310"/>
      <c r="F231" s="310"/>
      <c r="G231" s="310"/>
      <c r="H231" s="310"/>
      <c r="I231" s="310"/>
      <c r="J231" s="310"/>
      <c r="K231" s="77"/>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row>
    <row r="232" spans="1:51" customFormat="1" ht="5.25" customHeight="1">
      <c r="A232" s="3"/>
      <c r="B232" s="3"/>
      <c r="C232" s="3"/>
      <c r="D232" s="3"/>
      <c r="E232" s="3"/>
      <c r="F232" s="3"/>
      <c r="G232" s="3"/>
      <c r="H232" s="3"/>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row>
    <row r="233" spans="1:51" customFormat="1" ht="14.4">
      <c r="A233" s="311" t="s">
        <v>0</v>
      </c>
      <c r="B233" s="311"/>
      <c r="C233" s="311"/>
      <c r="D233" s="311"/>
      <c r="E233" s="311"/>
      <c r="F233" s="311"/>
      <c r="G233" s="311"/>
      <c r="H233" s="311"/>
      <c r="I233" s="311"/>
      <c r="J233" s="311"/>
      <c r="K233" s="7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row>
    <row r="234" spans="1:51" s="4" customFormat="1" ht="3.6" customHeight="1"/>
    <row r="235" spans="1:51" s="6" customFormat="1" ht="25.5" customHeight="1">
      <c r="A235" s="300" t="s">
        <v>103</v>
      </c>
      <c r="B235" s="300"/>
      <c r="C235" s="300"/>
      <c r="D235" s="300"/>
      <c r="E235" s="300"/>
      <c r="F235" s="300"/>
      <c r="G235" s="7"/>
      <c r="H235" s="312">
        <v>33831</v>
      </c>
      <c r="I235" s="312"/>
      <c r="J235" s="312"/>
      <c r="K235" s="78"/>
      <c r="L235" s="4"/>
      <c r="M235" s="72"/>
      <c r="N235" s="4"/>
      <c r="O235" s="299"/>
      <c r="P235" s="299"/>
      <c r="Q235" s="299"/>
      <c r="R235" s="299"/>
      <c r="S235" s="4"/>
      <c r="T235" s="4"/>
      <c r="U235" s="4"/>
      <c r="V235" s="4"/>
      <c r="W235" s="4"/>
      <c r="X235" s="4"/>
      <c r="Y235" s="4"/>
    </row>
    <row r="236" spans="1:51" s="3" customFormat="1" ht="3.75" customHeight="1">
      <c r="A236" s="8"/>
      <c r="B236" s="8"/>
      <c r="C236" s="8"/>
      <c r="D236" s="8"/>
      <c r="E236" s="4"/>
      <c r="F236" s="4"/>
      <c r="G236" s="4"/>
      <c r="H236" s="4"/>
    </row>
    <row r="237" spans="1:51" s="6" customFormat="1" ht="15.75" customHeight="1">
      <c r="A237" s="300" t="s">
        <v>1</v>
      </c>
      <c r="B237" s="300"/>
      <c r="C237" s="300"/>
      <c r="D237" s="300"/>
      <c r="E237" s="300"/>
      <c r="F237" s="300"/>
      <c r="G237" s="7"/>
      <c r="H237" s="301" t="s">
        <v>235</v>
      </c>
      <c r="I237" s="301"/>
      <c r="J237" s="301"/>
      <c r="K237" s="76"/>
      <c r="L237" s="4"/>
      <c r="M237" s="4"/>
      <c r="N237" s="4"/>
      <c r="O237" s="302"/>
      <c r="P237" s="302"/>
      <c r="Q237" s="302"/>
      <c r="R237" s="302"/>
      <c r="S237" s="4"/>
      <c r="T237" s="4"/>
      <c r="U237" s="4"/>
      <c r="V237" s="4"/>
      <c r="W237" s="4"/>
      <c r="X237" s="4"/>
      <c r="Y237" s="4"/>
    </row>
    <row r="238" spans="1:51" s="3" customFormat="1" ht="3.75" customHeight="1">
      <c r="A238" s="8"/>
      <c r="B238" s="8"/>
      <c r="C238" s="8"/>
      <c r="D238" s="8"/>
      <c r="E238" s="4"/>
      <c r="F238" s="4"/>
      <c r="G238" s="4"/>
      <c r="H238" s="4"/>
    </row>
    <row r="239" spans="1:51" s="6" customFormat="1" ht="26.25" customHeight="1">
      <c r="A239" s="300" t="s">
        <v>100</v>
      </c>
      <c r="B239" s="300"/>
      <c r="C239" s="300"/>
      <c r="D239" s="300"/>
      <c r="E239" s="300"/>
      <c r="F239" s="300"/>
      <c r="G239" s="7"/>
      <c r="H239" s="303" t="s">
        <v>236</v>
      </c>
      <c r="I239" s="304"/>
      <c r="J239" s="305"/>
      <c r="K239" s="197"/>
      <c r="L239" s="4"/>
      <c r="M239" s="4"/>
      <c r="N239" s="4"/>
      <c r="O239" s="302"/>
      <c r="P239" s="302"/>
      <c r="Q239" s="302"/>
      <c r="R239" s="302"/>
      <c r="S239" s="4"/>
      <c r="T239" s="4"/>
      <c r="U239" s="4"/>
      <c r="V239" s="4"/>
      <c r="W239" s="4"/>
      <c r="X239" s="4"/>
      <c r="Y239" s="4"/>
    </row>
    <row r="240" spans="1:51" s="3" customFormat="1" ht="3.75" customHeight="1">
      <c r="A240" s="8"/>
      <c r="B240" s="8"/>
      <c r="C240" s="8"/>
      <c r="D240" s="8"/>
      <c r="E240" s="4"/>
      <c r="F240" s="4"/>
      <c r="G240" s="4"/>
      <c r="H240" s="4"/>
    </row>
    <row r="241" spans="1:25" s="6" customFormat="1" ht="15.75" customHeight="1">
      <c r="A241" s="306" t="s">
        <v>0</v>
      </c>
      <c r="B241" s="306"/>
      <c r="C241" s="306"/>
      <c r="D241" s="306"/>
      <c r="E241" s="306"/>
      <c r="F241" s="306"/>
      <c r="G241" s="7"/>
      <c r="H241" s="307">
        <v>0</v>
      </c>
      <c r="I241" s="308"/>
      <c r="J241" s="309"/>
      <c r="K241" s="198"/>
      <c r="L241" s="73"/>
      <c r="M241" s="4"/>
      <c r="N241" s="4"/>
      <c r="O241" s="4"/>
      <c r="P241" s="4"/>
      <c r="Q241" s="4"/>
      <c r="R241" s="4"/>
      <c r="S241" s="4"/>
      <c r="T241" s="4"/>
      <c r="U241" s="4"/>
      <c r="V241" s="4"/>
      <c r="W241" s="4"/>
      <c r="X241" s="4"/>
      <c r="Y241" s="4"/>
    </row>
    <row r="242" spans="1:25" ht="5.7" customHeight="1">
      <c r="A242" s="88"/>
      <c r="B242" s="199"/>
      <c r="C242" s="199"/>
      <c r="D242" s="199"/>
      <c r="E242" s="199"/>
      <c r="F242" s="199"/>
      <c r="G242" s="200"/>
      <c r="H242" s="199"/>
      <c r="I242" s="199"/>
      <c r="J242" s="89"/>
      <c r="K242" s="89"/>
    </row>
    <row r="243" spans="1:25" ht="13.95" customHeight="1">
      <c r="A243" s="297" t="s">
        <v>139</v>
      </c>
      <c r="B243" s="297"/>
      <c r="C243" s="297"/>
      <c r="D243" s="297"/>
      <c r="E243" s="297"/>
      <c r="F243" s="297"/>
      <c r="G243" s="297"/>
      <c r="H243" s="297"/>
      <c r="I243" s="297"/>
      <c r="J243" s="297"/>
      <c r="K243" s="297"/>
    </row>
    <row r="244" spans="1:25" ht="13.95" customHeight="1">
      <c r="A244" s="293" t="s">
        <v>140</v>
      </c>
      <c r="B244" s="293"/>
      <c r="C244" s="293"/>
      <c r="D244" s="296">
        <f>H235</f>
        <v>33831</v>
      </c>
      <c r="E244" s="296"/>
      <c r="F244" s="296"/>
      <c r="G244" s="296"/>
      <c r="H244" s="296"/>
      <c r="I244" s="296"/>
      <c r="J244" s="296"/>
      <c r="K244" s="296"/>
    </row>
    <row r="245" spans="1:25" ht="13.95" customHeight="1">
      <c r="A245" s="98" t="s">
        <v>141</v>
      </c>
      <c r="B245" s="281" t="s">
        <v>2</v>
      </c>
      <c r="C245" s="281"/>
      <c r="D245" s="100"/>
      <c r="E245" s="226">
        <v>0.02</v>
      </c>
      <c r="F245" s="102"/>
      <c r="G245" s="107">
        <v>0</v>
      </c>
      <c r="H245" s="102"/>
      <c r="I245" s="104"/>
      <c r="J245" s="102"/>
      <c r="K245" s="105">
        <f>IF(I245="",G245,(G245+(G245*I245)))</f>
        <v>0</v>
      </c>
    </row>
    <row r="246" spans="1:25">
      <c r="A246" s="98" t="s">
        <v>142</v>
      </c>
      <c r="B246" s="281" t="s">
        <v>3</v>
      </c>
      <c r="C246" s="281"/>
      <c r="D246" s="100"/>
      <c r="E246" s="226">
        <v>0.09</v>
      </c>
      <c r="F246" s="102"/>
      <c r="G246" s="107">
        <v>0</v>
      </c>
      <c r="H246" s="102"/>
      <c r="I246" s="104"/>
      <c r="J246" s="102"/>
      <c r="K246" s="105">
        <f>IF(I246="",G246,(G246+(G246*I246)))</f>
        <v>0</v>
      </c>
    </row>
    <row r="247" spans="1:25" ht="13.95" customHeight="1">
      <c r="A247" s="108" t="s">
        <v>143</v>
      </c>
      <c r="B247" s="298" t="s">
        <v>4</v>
      </c>
      <c r="C247" s="298"/>
      <c r="D247" s="109"/>
      <c r="E247" s="227">
        <v>0.17</v>
      </c>
      <c r="F247" s="95"/>
      <c r="G247" s="107">
        <v>0</v>
      </c>
      <c r="H247" s="95"/>
      <c r="I247" s="111"/>
      <c r="J247" s="95"/>
      <c r="K247" s="112">
        <f>IF(I247="",G247,(G247+(G247*I247)))</f>
        <v>0</v>
      </c>
    </row>
    <row r="248" spans="1:25">
      <c r="A248" s="98" t="s">
        <v>144</v>
      </c>
      <c r="B248" s="281" t="s">
        <v>5</v>
      </c>
      <c r="C248" s="281"/>
      <c r="D248" s="100"/>
      <c r="E248" s="239">
        <v>0</v>
      </c>
      <c r="F248" s="102"/>
      <c r="G248" s="103">
        <v>0</v>
      </c>
      <c r="H248" s="102"/>
      <c r="I248" s="104"/>
      <c r="J248" s="102"/>
      <c r="K248" s="105">
        <f>IF(I248="",G248,(G248+(G248*I248)))</f>
        <v>0</v>
      </c>
    </row>
    <row r="249" spans="1:25">
      <c r="A249" s="283" t="s">
        <v>145</v>
      </c>
      <c r="B249" s="284"/>
      <c r="C249" s="284"/>
      <c r="D249" s="113"/>
      <c r="E249" s="114">
        <f>SUM(E245:E248)</f>
        <v>0.28000000000000003</v>
      </c>
      <c r="F249" s="115"/>
      <c r="G249" s="116"/>
      <c r="H249" s="116"/>
      <c r="I249" s="116"/>
      <c r="J249" s="116"/>
      <c r="K249" s="117">
        <f>SUM(K245:K248)</f>
        <v>0</v>
      </c>
    </row>
    <row r="250" spans="1:25">
      <c r="A250" s="118"/>
      <c r="B250" s="119"/>
      <c r="C250" s="119"/>
      <c r="D250" s="120"/>
      <c r="E250" s="121"/>
      <c r="F250" s="122"/>
      <c r="G250" s="225"/>
      <c r="H250" s="122"/>
      <c r="I250" s="124"/>
      <c r="J250" s="125"/>
      <c r="K250" s="126"/>
    </row>
    <row r="251" spans="1:25" ht="13.95" customHeight="1">
      <c r="A251" s="328" t="s">
        <v>146</v>
      </c>
      <c r="B251" s="328"/>
      <c r="C251" s="328"/>
      <c r="D251" s="328"/>
      <c r="E251" s="328"/>
      <c r="F251" s="328"/>
      <c r="G251" s="328"/>
      <c r="H251" s="328"/>
      <c r="I251" s="328"/>
      <c r="J251" s="328"/>
      <c r="K251" s="328"/>
    </row>
    <row r="252" spans="1:25">
      <c r="A252" s="293" t="s">
        <v>140</v>
      </c>
      <c r="B252" s="293"/>
      <c r="C252" s="293"/>
      <c r="D252" s="294">
        <f>H235</f>
        <v>33831</v>
      </c>
      <c r="E252" s="294"/>
      <c r="F252" s="294"/>
      <c r="G252" s="294"/>
      <c r="H252" s="294"/>
      <c r="I252" s="294"/>
      <c r="J252" s="294"/>
      <c r="K252" s="294"/>
    </row>
    <row r="253" spans="1:25">
      <c r="A253" s="98" t="s">
        <v>147</v>
      </c>
      <c r="B253" s="281" t="s">
        <v>99</v>
      </c>
      <c r="C253" s="281"/>
      <c r="D253" s="100"/>
      <c r="E253" s="226">
        <v>0.22</v>
      </c>
      <c r="F253" s="102"/>
      <c r="G253" s="107">
        <v>0</v>
      </c>
      <c r="H253" s="102"/>
      <c r="I253" s="104"/>
      <c r="J253" s="102"/>
      <c r="K253" s="105">
        <f>IF(I253="",G253,(G253+(G253*I253)))</f>
        <v>0</v>
      </c>
    </row>
    <row r="254" spans="1:25">
      <c r="A254" s="98" t="s">
        <v>148</v>
      </c>
      <c r="B254" s="281" t="s">
        <v>149</v>
      </c>
      <c r="C254" s="281"/>
      <c r="D254" s="100"/>
      <c r="E254" s="236">
        <v>5.5E-2</v>
      </c>
      <c r="F254" s="102"/>
      <c r="G254" s="107">
        <v>0</v>
      </c>
      <c r="H254" s="102"/>
      <c r="I254" s="104"/>
      <c r="J254" s="102"/>
      <c r="K254" s="105">
        <f>IF(I254="",G254,(G254+(G254*I254)))</f>
        <v>0</v>
      </c>
    </row>
    <row r="255" spans="1:25">
      <c r="A255" s="283" t="s">
        <v>150</v>
      </c>
      <c r="B255" s="284"/>
      <c r="C255" s="284"/>
      <c r="D255" s="113"/>
      <c r="E255" s="232">
        <f>SUM(E253:E254)</f>
        <v>0.27500000000000002</v>
      </c>
      <c r="F255" s="115"/>
      <c r="G255" s="116"/>
      <c r="H255" s="116"/>
      <c r="I255" s="116"/>
      <c r="J255" s="116"/>
      <c r="K255" s="117">
        <f>SUM(K253:K254)</f>
        <v>0</v>
      </c>
    </row>
    <row r="256" spans="1:25">
      <c r="A256" s="118"/>
      <c r="B256" s="119"/>
      <c r="C256" s="119"/>
      <c r="D256" s="120"/>
      <c r="E256" s="121"/>
      <c r="F256" s="122"/>
      <c r="G256" s="123"/>
      <c r="H256" s="122"/>
      <c r="I256" s="124"/>
      <c r="J256" s="125"/>
      <c r="K256" s="126"/>
    </row>
    <row r="257" spans="1:51" ht="13.95" customHeight="1">
      <c r="A257" s="295" t="s">
        <v>151</v>
      </c>
      <c r="B257" s="295"/>
      <c r="C257" s="295"/>
      <c r="D257" s="295"/>
      <c r="E257" s="295"/>
      <c r="F257" s="295"/>
      <c r="G257" s="295"/>
      <c r="H257" s="295"/>
      <c r="I257" s="295"/>
      <c r="J257" s="295"/>
      <c r="K257" s="295"/>
    </row>
    <row r="258" spans="1:51">
      <c r="A258" s="293" t="s">
        <v>140</v>
      </c>
      <c r="B258" s="293"/>
      <c r="C258" s="293"/>
      <c r="D258" s="296">
        <f>H235</f>
        <v>33831</v>
      </c>
      <c r="E258" s="296"/>
      <c r="F258" s="296"/>
      <c r="G258" s="296"/>
      <c r="H258" s="296"/>
      <c r="I258" s="296"/>
      <c r="J258" s="296"/>
      <c r="K258" s="296"/>
    </row>
    <row r="259" spans="1:51">
      <c r="A259" s="98" t="s">
        <v>152</v>
      </c>
      <c r="B259" s="281" t="s">
        <v>153</v>
      </c>
      <c r="C259" s="281"/>
      <c r="D259" s="100"/>
      <c r="E259" s="237">
        <v>3.5999999999999997E-2</v>
      </c>
      <c r="F259" s="102"/>
      <c r="G259" s="107">
        <v>0</v>
      </c>
      <c r="H259" s="102"/>
      <c r="I259" s="104"/>
      <c r="J259" s="102"/>
      <c r="K259" s="105">
        <f>IF(I259="",G259,(G259+(G259*I259)))</f>
        <v>0</v>
      </c>
    </row>
    <row r="260" spans="1:51">
      <c r="A260" s="98" t="s">
        <v>154</v>
      </c>
      <c r="B260" s="281" t="s">
        <v>155</v>
      </c>
      <c r="C260" s="281"/>
      <c r="D260" s="100"/>
      <c r="E260" s="226">
        <v>0.35</v>
      </c>
      <c r="F260" s="102"/>
      <c r="G260" s="107">
        <v>0</v>
      </c>
      <c r="H260" s="102"/>
      <c r="I260" s="104"/>
      <c r="J260" s="102"/>
      <c r="K260" s="105">
        <f>IF(I260="",G260,(G260+(G260*I260)))</f>
        <v>0</v>
      </c>
    </row>
    <row r="261" spans="1:51">
      <c r="A261" s="283" t="s">
        <v>156</v>
      </c>
      <c r="B261" s="284"/>
      <c r="C261" s="284"/>
      <c r="D261" s="113"/>
      <c r="E261" s="233">
        <f>SUM(E259:E260)</f>
        <v>0.38599999999999995</v>
      </c>
      <c r="F261" s="115"/>
      <c r="G261" s="116"/>
      <c r="H261" s="116"/>
      <c r="I261" s="116"/>
      <c r="J261" s="116"/>
      <c r="K261" s="117">
        <f>SUM(K259:K260)</f>
        <v>0</v>
      </c>
    </row>
    <row r="262" spans="1:51">
      <c r="A262" s="118"/>
      <c r="B262" s="119"/>
      <c r="C262" s="119"/>
      <c r="D262" s="120"/>
      <c r="E262" s="121"/>
      <c r="F262" s="122"/>
      <c r="G262" s="123"/>
      <c r="H262" s="122"/>
      <c r="I262" s="124"/>
      <c r="J262" s="125"/>
      <c r="K262" s="126"/>
    </row>
    <row r="263" spans="1:51" ht="13.95" customHeight="1">
      <c r="A263" s="285" t="s">
        <v>157</v>
      </c>
      <c r="B263" s="285"/>
      <c r="C263" s="285"/>
      <c r="D263" s="285"/>
      <c r="E263" s="285"/>
      <c r="F263" s="285"/>
      <c r="G263" s="285"/>
      <c r="H263" s="285"/>
      <c r="I263" s="285"/>
      <c r="J263" s="285"/>
      <c r="K263" s="285"/>
    </row>
    <row r="264" spans="1:51">
      <c r="A264" s="286" t="s">
        <v>140</v>
      </c>
      <c r="B264" s="286"/>
      <c r="C264" s="286"/>
      <c r="D264" s="287">
        <f>H235</f>
        <v>33831</v>
      </c>
      <c r="E264" s="287"/>
      <c r="F264" s="287"/>
      <c r="G264" s="287"/>
      <c r="H264" s="287"/>
      <c r="I264" s="287"/>
      <c r="J264" s="287"/>
      <c r="K264" s="287"/>
    </row>
    <row r="265" spans="1:51">
      <c r="A265" s="128" t="s">
        <v>158</v>
      </c>
      <c r="B265" s="288" t="s">
        <v>159</v>
      </c>
      <c r="C265" s="288"/>
      <c r="D265" s="129"/>
      <c r="E265" s="238">
        <v>0</v>
      </c>
      <c r="F265" s="130"/>
      <c r="G265" s="131">
        <v>0</v>
      </c>
      <c r="H265" s="130"/>
      <c r="I265" s="132"/>
      <c r="J265" s="130"/>
      <c r="K265" s="131">
        <f>IF(I265="",G265,(G265+(G265*I265)))</f>
        <v>0</v>
      </c>
    </row>
    <row r="266" spans="1:51">
      <c r="A266" s="289" t="s">
        <v>160</v>
      </c>
      <c r="B266" s="290"/>
      <c r="C266" s="290"/>
      <c r="D266" s="133"/>
      <c r="E266" s="229">
        <f>SUM(E265)</f>
        <v>0</v>
      </c>
      <c r="F266" s="134"/>
      <c r="G266" s="135"/>
      <c r="H266" s="135"/>
      <c r="I266" s="135"/>
      <c r="J266" s="135"/>
      <c r="K266" s="136">
        <f>SUM(K264:K265)</f>
        <v>0</v>
      </c>
    </row>
    <row r="267" spans="1:51">
      <c r="A267" s="118"/>
      <c r="B267" s="119"/>
      <c r="C267" s="119"/>
      <c r="D267" s="120"/>
      <c r="E267" s="121"/>
      <c r="F267" s="122"/>
      <c r="G267" s="123"/>
      <c r="H267" s="122"/>
      <c r="I267" s="124"/>
      <c r="J267" s="125"/>
      <c r="K267" s="126"/>
    </row>
    <row r="268" spans="1:51">
      <c r="A268" s="137"/>
      <c r="B268" s="291" t="s">
        <v>215</v>
      </c>
      <c r="C268" s="291"/>
      <c r="D268" s="138"/>
      <c r="E268" s="231">
        <f>E249+E255+E261+E266</f>
        <v>0.94100000000000006</v>
      </c>
      <c r="F268" s="140"/>
      <c r="G268" s="141"/>
      <c r="H268" s="140"/>
      <c r="I268" s="142"/>
      <c r="J268" s="143"/>
      <c r="K268" s="141">
        <f>K249+K255+K261+K266</f>
        <v>0</v>
      </c>
    </row>
    <row r="271" spans="1:51" customFormat="1" ht="14.4">
      <c r="A271" s="292" t="s">
        <v>219</v>
      </c>
      <c r="B271" s="310"/>
      <c r="C271" s="310"/>
      <c r="D271" s="310"/>
      <c r="E271" s="310"/>
      <c r="F271" s="310"/>
      <c r="G271" s="310"/>
      <c r="H271" s="310"/>
      <c r="I271" s="310"/>
      <c r="J271" s="310"/>
      <c r="K271" s="77"/>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row>
    <row r="272" spans="1:51" customFormat="1" ht="5.25" customHeight="1">
      <c r="A272" s="3"/>
      <c r="B272" s="3"/>
      <c r="C272" s="3"/>
      <c r="D272" s="3"/>
      <c r="E272" s="3"/>
      <c r="F272" s="3"/>
      <c r="G272" s="3"/>
      <c r="H272" s="3"/>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row>
    <row r="273" spans="1:51" customFormat="1" ht="14.4">
      <c r="A273" s="311" t="s">
        <v>0</v>
      </c>
      <c r="B273" s="311"/>
      <c r="C273" s="311"/>
      <c r="D273" s="311"/>
      <c r="E273" s="311"/>
      <c r="F273" s="311"/>
      <c r="G273" s="311"/>
      <c r="H273" s="311"/>
      <c r="I273" s="311"/>
      <c r="J273" s="311"/>
      <c r="K273" s="7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row>
    <row r="274" spans="1:51" s="4" customFormat="1" ht="3.6" customHeight="1"/>
    <row r="275" spans="1:51" s="6" customFormat="1" ht="25.5" customHeight="1">
      <c r="A275" s="300" t="s">
        <v>103</v>
      </c>
      <c r="B275" s="300"/>
      <c r="C275" s="300"/>
      <c r="D275" s="300"/>
      <c r="E275" s="300"/>
      <c r="F275" s="300"/>
      <c r="G275" s="7"/>
      <c r="H275" s="312">
        <v>12687</v>
      </c>
      <c r="I275" s="312"/>
      <c r="J275" s="312"/>
      <c r="K275" s="78"/>
      <c r="L275" s="4"/>
      <c r="M275" s="72"/>
      <c r="N275" s="4"/>
      <c r="O275" s="299"/>
      <c r="P275" s="299"/>
      <c r="Q275" s="299"/>
      <c r="R275" s="299"/>
      <c r="S275" s="4"/>
      <c r="T275" s="4"/>
      <c r="U275" s="4"/>
      <c r="V275" s="4"/>
      <c r="W275" s="4"/>
      <c r="X275" s="4"/>
      <c r="Y275" s="4"/>
    </row>
    <row r="276" spans="1:51" s="3" customFormat="1" ht="3.75" customHeight="1">
      <c r="A276" s="8"/>
      <c r="B276" s="8"/>
      <c r="C276" s="8"/>
      <c r="D276" s="8"/>
      <c r="E276" s="4"/>
      <c r="F276" s="4"/>
      <c r="G276" s="4"/>
      <c r="H276" s="4"/>
    </row>
    <row r="277" spans="1:51" s="6" customFormat="1" ht="15.75" customHeight="1">
      <c r="A277" s="300" t="s">
        <v>1</v>
      </c>
      <c r="B277" s="300"/>
      <c r="C277" s="300"/>
      <c r="D277" s="300"/>
      <c r="E277" s="300"/>
      <c r="F277" s="300"/>
      <c r="G277" s="7"/>
      <c r="H277" s="301" t="s">
        <v>235</v>
      </c>
      <c r="I277" s="301"/>
      <c r="J277" s="301"/>
      <c r="K277" s="76"/>
      <c r="L277" s="4"/>
      <c r="M277" s="4"/>
      <c r="N277" s="4"/>
      <c r="O277" s="302"/>
      <c r="P277" s="302"/>
      <c r="Q277" s="302"/>
      <c r="R277" s="302"/>
      <c r="S277" s="4"/>
      <c r="T277" s="4"/>
      <c r="U277" s="4"/>
      <c r="V277" s="4"/>
      <c r="W277" s="4"/>
      <c r="X277" s="4"/>
      <c r="Y277" s="4"/>
    </row>
    <row r="278" spans="1:51" s="3" customFormat="1" ht="3.75" customHeight="1">
      <c r="A278" s="8"/>
      <c r="B278" s="8"/>
      <c r="C278" s="8"/>
      <c r="D278" s="8"/>
      <c r="E278" s="4"/>
      <c r="F278" s="4"/>
      <c r="G278" s="4"/>
      <c r="H278" s="4"/>
    </row>
    <row r="279" spans="1:51" s="6" customFormat="1" ht="26.25" customHeight="1">
      <c r="A279" s="300" t="s">
        <v>100</v>
      </c>
      <c r="B279" s="300"/>
      <c r="C279" s="300"/>
      <c r="D279" s="300"/>
      <c r="E279" s="300"/>
      <c r="F279" s="300"/>
      <c r="G279" s="7"/>
      <c r="H279" s="303" t="s">
        <v>236</v>
      </c>
      <c r="I279" s="304"/>
      <c r="J279" s="305"/>
      <c r="K279" s="197"/>
      <c r="L279" s="4"/>
      <c r="M279" s="4"/>
      <c r="N279" s="4"/>
      <c r="O279" s="302"/>
      <c r="P279" s="302"/>
      <c r="Q279" s="302"/>
      <c r="R279" s="302"/>
      <c r="S279" s="4"/>
      <c r="T279" s="4"/>
      <c r="U279" s="4"/>
      <c r="V279" s="4"/>
      <c r="W279" s="4"/>
      <c r="X279" s="4"/>
      <c r="Y279" s="4"/>
    </row>
    <row r="280" spans="1:51" s="3" customFormat="1" ht="3.75" customHeight="1">
      <c r="A280" s="8"/>
      <c r="B280" s="8"/>
      <c r="C280" s="8"/>
      <c r="D280" s="8"/>
      <c r="E280" s="4"/>
      <c r="F280" s="4"/>
      <c r="G280" s="4"/>
      <c r="H280" s="4"/>
    </row>
    <row r="281" spans="1:51" s="6" customFormat="1" ht="15.75" customHeight="1">
      <c r="A281" s="306" t="s">
        <v>0</v>
      </c>
      <c r="B281" s="306"/>
      <c r="C281" s="306"/>
      <c r="D281" s="306"/>
      <c r="E281" s="306"/>
      <c r="F281" s="306"/>
      <c r="G281" s="7"/>
      <c r="H281" s="307">
        <v>0</v>
      </c>
      <c r="I281" s="308"/>
      <c r="J281" s="309"/>
      <c r="K281" s="198"/>
      <c r="L281" s="73"/>
      <c r="M281" s="4"/>
      <c r="N281" s="4"/>
      <c r="O281" s="4"/>
      <c r="P281" s="4"/>
      <c r="Q281" s="4"/>
      <c r="R281" s="4"/>
      <c r="S281" s="4"/>
      <c r="T281" s="4"/>
      <c r="U281" s="4"/>
      <c r="V281" s="4"/>
      <c r="W281" s="4"/>
      <c r="X281" s="4"/>
      <c r="Y281" s="4"/>
    </row>
    <row r="282" spans="1:51" ht="5.7" customHeight="1">
      <c r="A282" s="88"/>
      <c r="B282" s="199"/>
      <c r="C282" s="199"/>
      <c r="D282" s="199"/>
      <c r="E282" s="199"/>
      <c r="F282" s="199"/>
      <c r="G282" s="200"/>
      <c r="H282" s="199"/>
      <c r="I282" s="199"/>
      <c r="J282" s="89"/>
      <c r="K282" s="89"/>
    </row>
    <row r="283" spans="1:51" ht="13.95" customHeight="1">
      <c r="A283" s="297" t="s">
        <v>139</v>
      </c>
      <c r="B283" s="297"/>
      <c r="C283" s="297"/>
      <c r="D283" s="297"/>
      <c r="E283" s="297"/>
      <c r="F283" s="297"/>
      <c r="G283" s="297"/>
      <c r="H283" s="297"/>
      <c r="I283" s="297"/>
      <c r="J283" s="297"/>
      <c r="K283" s="297"/>
    </row>
    <row r="284" spans="1:51" ht="13.95" customHeight="1">
      <c r="A284" s="293" t="s">
        <v>140</v>
      </c>
      <c r="B284" s="293"/>
      <c r="C284" s="293"/>
      <c r="D284" s="296">
        <f>H275</f>
        <v>12687</v>
      </c>
      <c r="E284" s="296"/>
      <c r="F284" s="296"/>
      <c r="G284" s="296"/>
      <c r="H284" s="296"/>
      <c r="I284" s="296"/>
      <c r="J284" s="296"/>
      <c r="K284" s="296"/>
    </row>
    <row r="285" spans="1:51" ht="13.95" customHeight="1">
      <c r="A285" s="98" t="s">
        <v>141</v>
      </c>
      <c r="B285" s="281" t="s">
        <v>2</v>
      </c>
      <c r="C285" s="281"/>
      <c r="D285" s="100"/>
      <c r="E285" s="101">
        <v>0.02</v>
      </c>
      <c r="F285" s="102"/>
      <c r="G285" s="107">
        <v>0</v>
      </c>
      <c r="H285" s="102"/>
      <c r="I285" s="104"/>
      <c r="J285" s="102"/>
      <c r="K285" s="105">
        <f>IF(I285="",G285,(G285+(G285*I285)))</f>
        <v>0</v>
      </c>
    </row>
    <row r="286" spans="1:51">
      <c r="A286" s="98" t="s">
        <v>142</v>
      </c>
      <c r="B286" s="281" t="s">
        <v>3</v>
      </c>
      <c r="C286" s="281"/>
      <c r="D286" s="100"/>
      <c r="E286" s="101">
        <v>0.09</v>
      </c>
      <c r="F286" s="102"/>
      <c r="G286" s="107">
        <v>0</v>
      </c>
      <c r="H286" s="102"/>
      <c r="I286" s="104"/>
      <c r="J286" s="102"/>
      <c r="K286" s="105">
        <f>IF(I286="",G286,(G286+(G286*I286)))</f>
        <v>0</v>
      </c>
    </row>
    <row r="287" spans="1:51" ht="13.95" customHeight="1">
      <c r="A287" s="108" t="s">
        <v>143</v>
      </c>
      <c r="B287" s="298" t="s">
        <v>4</v>
      </c>
      <c r="C287" s="298"/>
      <c r="D287" s="109"/>
      <c r="E287" s="110">
        <v>0.17</v>
      </c>
      <c r="F287" s="95"/>
      <c r="G287" s="107">
        <v>0</v>
      </c>
      <c r="H287" s="95"/>
      <c r="I287" s="111"/>
      <c r="J287" s="95"/>
      <c r="K287" s="112">
        <f>IF(I287="",G287,(G287+(G287*I287)))</f>
        <v>0</v>
      </c>
    </row>
    <row r="288" spans="1:51">
      <c r="A288" s="98" t="s">
        <v>144</v>
      </c>
      <c r="B288" s="281" t="s">
        <v>5</v>
      </c>
      <c r="C288" s="281"/>
      <c r="D288" s="100"/>
      <c r="E288" s="241">
        <v>0</v>
      </c>
      <c r="F288" s="102"/>
      <c r="G288" s="103">
        <v>0</v>
      </c>
      <c r="H288" s="102"/>
      <c r="I288" s="104"/>
      <c r="J288" s="102"/>
      <c r="K288" s="105">
        <f>IF(I288="",G288,(G288+(G288*I288)))</f>
        <v>0</v>
      </c>
    </row>
    <row r="289" spans="1:13">
      <c r="A289" s="283" t="s">
        <v>145</v>
      </c>
      <c r="B289" s="284"/>
      <c r="C289" s="284"/>
      <c r="D289" s="113"/>
      <c r="E289" s="114">
        <f>SUM(E285:E288)</f>
        <v>0.28000000000000003</v>
      </c>
      <c r="F289" s="115"/>
      <c r="G289" s="116"/>
      <c r="H289" s="116"/>
      <c r="I289" s="116"/>
      <c r="J289" s="116"/>
      <c r="K289" s="117">
        <f>SUM(K285:K288)</f>
        <v>0</v>
      </c>
    </row>
    <row r="290" spans="1:13">
      <c r="A290" s="118"/>
      <c r="B290" s="119"/>
      <c r="C290" s="119"/>
      <c r="D290" s="120"/>
      <c r="E290" s="121"/>
      <c r="F290" s="122"/>
      <c r="G290" s="123"/>
      <c r="H290" s="122"/>
      <c r="I290" s="124"/>
      <c r="J290" s="125"/>
      <c r="K290" s="126"/>
      <c r="M290" s="235"/>
    </row>
    <row r="291" spans="1:13" ht="13.95" customHeight="1">
      <c r="A291" s="295" t="s">
        <v>146</v>
      </c>
      <c r="B291" s="295"/>
      <c r="C291" s="295"/>
      <c r="D291" s="295"/>
      <c r="E291" s="295"/>
      <c r="F291" s="295"/>
      <c r="G291" s="295"/>
      <c r="H291" s="295"/>
      <c r="I291" s="295"/>
      <c r="J291" s="295"/>
      <c r="K291" s="295"/>
    </row>
    <row r="292" spans="1:13">
      <c r="A292" s="293" t="s">
        <v>140</v>
      </c>
      <c r="B292" s="293"/>
      <c r="C292" s="293"/>
      <c r="D292" s="294">
        <f>H275</f>
        <v>12687</v>
      </c>
      <c r="E292" s="294"/>
      <c r="F292" s="294"/>
      <c r="G292" s="294"/>
      <c r="H292" s="294"/>
      <c r="I292" s="294"/>
      <c r="J292" s="294"/>
      <c r="K292" s="294"/>
    </row>
    <row r="293" spans="1:13">
      <c r="A293" s="98" t="s">
        <v>147</v>
      </c>
      <c r="B293" s="281" t="s">
        <v>99</v>
      </c>
      <c r="C293" s="281"/>
      <c r="D293" s="100"/>
      <c r="E293" s="101">
        <v>0.22</v>
      </c>
      <c r="F293" s="102"/>
      <c r="G293" s="107">
        <v>0</v>
      </c>
      <c r="H293" s="102"/>
      <c r="I293" s="104"/>
      <c r="J293" s="102"/>
      <c r="K293" s="105">
        <f>IF(I293="",G293,(G293+(G293*I293)))</f>
        <v>0</v>
      </c>
      <c r="M293" s="240"/>
    </row>
    <row r="294" spans="1:13">
      <c r="A294" s="98" t="s">
        <v>148</v>
      </c>
      <c r="B294" s="281" t="s">
        <v>149</v>
      </c>
      <c r="C294" s="281"/>
      <c r="D294" s="100"/>
      <c r="E294" s="236">
        <v>5.5E-2</v>
      </c>
      <c r="F294" s="102"/>
      <c r="G294" s="107">
        <v>0</v>
      </c>
      <c r="H294" s="102"/>
      <c r="I294" s="104"/>
      <c r="J294" s="102"/>
      <c r="K294" s="105">
        <f>IF(I294="",G294,(G294+(G294*I294)))</f>
        <v>0</v>
      </c>
      <c r="M294" s="235"/>
    </row>
    <row r="295" spans="1:13">
      <c r="A295" s="283" t="s">
        <v>150</v>
      </c>
      <c r="B295" s="284"/>
      <c r="C295" s="284"/>
      <c r="D295" s="113"/>
      <c r="E295" s="232">
        <f>SUM(E293:E294)</f>
        <v>0.27500000000000002</v>
      </c>
      <c r="F295" s="115"/>
      <c r="G295" s="116"/>
      <c r="H295" s="116"/>
      <c r="I295" s="116"/>
      <c r="J295" s="116"/>
      <c r="K295" s="117">
        <f>SUM(K293:K294)</f>
        <v>0</v>
      </c>
    </row>
    <row r="296" spans="1:13">
      <c r="A296" s="118"/>
      <c r="B296" s="119"/>
      <c r="C296" s="119"/>
      <c r="D296" s="120"/>
      <c r="E296" s="121"/>
      <c r="F296" s="122"/>
      <c r="G296" s="123"/>
      <c r="H296" s="122"/>
      <c r="I296" s="124"/>
      <c r="J296" s="125"/>
      <c r="K296" s="126"/>
    </row>
    <row r="297" spans="1:13" ht="13.95" customHeight="1">
      <c r="A297" s="295" t="s">
        <v>151</v>
      </c>
      <c r="B297" s="295"/>
      <c r="C297" s="295"/>
      <c r="D297" s="295"/>
      <c r="E297" s="295"/>
      <c r="F297" s="295"/>
      <c r="G297" s="295"/>
      <c r="H297" s="295"/>
      <c r="I297" s="295"/>
      <c r="J297" s="295"/>
      <c r="K297" s="295"/>
    </row>
    <row r="298" spans="1:13">
      <c r="A298" s="293" t="s">
        <v>140</v>
      </c>
      <c r="B298" s="293"/>
      <c r="C298" s="293"/>
      <c r="D298" s="296">
        <f>H275</f>
        <v>12687</v>
      </c>
      <c r="E298" s="296"/>
      <c r="F298" s="296"/>
      <c r="G298" s="296"/>
      <c r="H298" s="296"/>
      <c r="I298" s="296"/>
      <c r="J298" s="296"/>
      <c r="K298" s="296"/>
    </row>
    <row r="299" spans="1:13">
      <c r="A299" s="98" t="s">
        <v>152</v>
      </c>
      <c r="B299" s="281" t="s">
        <v>153</v>
      </c>
      <c r="C299" s="281"/>
      <c r="D299" s="100"/>
      <c r="E299" s="237">
        <v>3.5999999999999997E-2</v>
      </c>
      <c r="F299" s="102"/>
      <c r="G299" s="107">
        <v>0</v>
      </c>
      <c r="H299" s="102"/>
      <c r="I299" s="104"/>
      <c r="J299" s="102"/>
      <c r="K299" s="105">
        <f>IF(I299="",G299,(G299+(G299*I299)))</f>
        <v>0</v>
      </c>
    </row>
    <row r="300" spans="1:13">
      <c r="A300" s="98" t="s">
        <v>154</v>
      </c>
      <c r="B300" s="281" t="s">
        <v>155</v>
      </c>
      <c r="C300" s="281"/>
      <c r="D300" s="100"/>
      <c r="E300" s="101">
        <v>0.35</v>
      </c>
      <c r="F300" s="102"/>
      <c r="G300" s="107">
        <v>0</v>
      </c>
      <c r="H300" s="102"/>
      <c r="I300" s="104"/>
      <c r="J300" s="102"/>
      <c r="K300" s="105">
        <f>IF(I300="",G300,(G300+(G300*I300)))</f>
        <v>0</v>
      </c>
    </row>
    <row r="301" spans="1:13">
      <c r="A301" s="283" t="s">
        <v>156</v>
      </c>
      <c r="B301" s="284"/>
      <c r="C301" s="284"/>
      <c r="D301" s="113"/>
      <c r="E301" s="233">
        <f>SUM(E299:E300)</f>
        <v>0.38599999999999995</v>
      </c>
      <c r="F301" s="115"/>
      <c r="G301" s="116"/>
      <c r="H301" s="116"/>
      <c r="I301" s="116"/>
      <c r="J301" s="116"/>
      <c r="K301" s="117">
        <f>SUM(K299:K300)</f>
        <v>0</v>
      </c>
    </row>
    <row r="302" spans="1:13">
      <c r="A302" s="118"/>
      <c r="B302" s="119"/>
      <c r="C302" s="119"/>
      <c r="D302" s="120"/>
      <c r="E302" s="121"/>
      <c r="F302" s="122"/>
      <c r="G302" s="123"/>
      <c r="H302" s="122"/>
      <c r="I302" s="124"/>
      <c r="J302" s="125"/>
      <c r="K302" s="126"/>
    </row>
    <row r="303" spans="1:13" ht="13.95" customHeight="1">
      <c r="A303" s="285" t="s">
        <v>157</v>
      </c>
      <c r="B303" s="285"/>
      <c r="C303" s="285"/>
      <c r="D303" s="285"/>
      <c r="E303" s="285"/>
      <c r="F303" s="285"/>
      <c r="G303" s="285"/>
      <c r="H303" s="285"/>
      <c r="I303" s="285"/>
      <c r="J303" s="285"/>
      <c r="K303" s="285"/>
    </row>
    <row r="304" spans="1:13">
      <c r="A304" s="286" t="s">
        <v>140</v>
      </c>
      <c r="B304" s="286"/>
      <c r="C304" s="286"/>
      <c r="D304" s="287">
        <f>H275</f>
        <v>12687</v>
      </c>
      <c r="E304" s="287"/>
      <c r="F304" s="287"/>
      <c r="G304" s="287"/>
      <c r="H304" s="287"/>
      <c r="I304" s="287"/>
      <c r="J304" s="287"/>
      <c r="K304" s="287"/>
    </row>
    <row r="305" spans="1:52">
      <c r="A305" s="128" t="s">
        <v>158</v>
      </c>
      <c r="B305" s="288" t="s">
        <v>159</v>
      </c>
      <c r="C305" s="288"/>
      <c r="D305" s="129"/>
      <c r="E305" s="238">
        <v>0</v>
      </c>
      <c r="F305" s="130"/>
      <c r="G305" s="131">
        <v>0</v>
      </c>
      <c r="H305" s="130"/>
      <c r="I305" s="132"/>
      <c r="J305" s="130"/>
      <c r="K305" s="131">
        <f>IF(I305="",G305,(G305+(G305*I305)))</f>
        <v>0</v>
      </c>
    </row>
    <row r="306" spans="1:52">
      <c r="A306" s="289" t="s">
        <v>160</v>
      </c>
      <c r="B306" s="290"/>
      <c r="C306" s="290"/>
      <c r="D306" s="133"/>
      <c r="E306" s="229">
        <f>SUM(E305)</f>
        <v>0</v>
      </c>
      <c r="F306" s="134"/>
      <c r="G306" s="135"/>
      <c r="H306" s="135"/>
      <c r="I306" s="135"/>
      <c r="J306" s="135"/>
      <c r="K306" s="136">
        <f>SUM(K304:K305)</f>
        <v>0</v>
      </c>
    </row>
    <row r="307" spans="1:52">
      <c r="A307" s="118"/>
      <c r="B307" s="119"/>
      <c r="C307" s="119"/>
      <c r="D307" s="120"/>
      <c r="E307" s="121"/>
      <c r="F307" s="122"/>
      <c r="G307" s="123"/>
      <c r="H307" s="122"/>
      <c r="I307" s="124"/>
      <c r="J307" s="125"/>
      <c r="K307" s="126"/>
    </row>
    <row r="308" spans="1:52">
      <c r="A308" s="137"/>
      <c r="B308" s="291" t="s">
        <v>216</v>
      </c>
      <c r="C308" s="291"/>
      <c r="D308" s="138"/>
      <c r="E308" s="231">
        <f>E289+E295+E301+E306</f>
        <v>0.94100000000000006</v>
      </c>
      <c r="F308" s="140"/>
      <c r="G308" s="141"/>
      <c r="H308" s="140"/>
      <c r="I308" s="142"/>
      <c r="J308" s="143"/>
      <c r="K308" s="141">
        <f>K289+K295+K301+K306</f>
        <v>0</v>
      </c>
    </row>
    <row r="309" spans="1:52">
      <c r="A309" s="201"/>
      <c r="B309" s="202"/>
      <c r="C309" s="202"/>
      <c r="D309" s="165"/>
      <c r="E309" s="203"/>
      <c r="F309" s="167"/>
      <c r="G309" s="127"/>
      <c r="H309" s="167"/>
      <c r="I309" s="168"/>
      <c r="J309" s="169"/>
      <c r="K309" s="127"/>
    </row>
    <row r="310" spans="1:52">
      <c r="A310" s="201"/>
      <c r="B310" s="202"/>
      <c r="C310" s="202"/>
      <c r="D310" s="165"/>
      <c r="E310" s="203"/>
      <c r="F310" s="167"/>
      <c r="G310" s="127"/>
      <c r="H310" s="167"/>
      <c r="I310" s="168"/>
      <c r="J310" s="169"/>
      <c r="K310" s="127"/>
    </row>
    <row r="311" spans="1:52" customFormat="1" ht="14.4">
      <c r="A311" s="292" t="s">
        <v>104</v>
      </c>
      <c r="B311" s="292"/>
      <c r="C311" s="292"/>
      <c r="D311" s="292"/>
      <c r="E311" s="292"/>
      <c r="F311" s="292"/>
      <c r="G311" s="292"/>
      <c r="H311" s="292"/>
      <c r="I311" s="292"/>
      <c r="J311" s="292"/>
      <c r="K311" s="74"/>
      <c r="L311" s="204"/>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row>
    <row r="312" spans="1:52" ht="4.2" customHeight="1"/>
    <row r="313" spans="1:52">
      <c r="A313" s="137" t="s">
        <v>220</v>
      </c>
      <c r="B313" s="291" t="s">
        <v>209</v>
      </c>
      <c r="C313" s="291"/>
      <c r="D313" s="138"/>
      <c r="E313" s="139">
        <f>G313/G321</f>
        <v>0.22999978718071196</v>
      </c>
      <c r="F313" s="140"/>
      <c r="G313" s="141">
        <f>H35</f>
        <v>97265.53</v>
      </c>
      <c r="H313" s="140"/>
      <c r="I313" s="142"/>
      <c r="J313" s="143"/>
      <c r="K313" s="141">
        <f>K68</f>
        <v>0</v>
      </c>
    </row>
    <row r="314" spans="1:52">
      <c r="A314" s="137" t="s">
        <v>221</v>
      </c>
      <c r="B314" s="291" t="s">
        <v>210</v>
      </c>
      <c r="C314" s="291"/>
      <c r="D314" s="138"/>
      <c r="E314" s="139">
        <f>G314/G321</f>
        <v>0.22999978718071196</v>
      </c>
      <c r="F314" s="140"/>
      <c r="G314" s="141">
        <f>H75</f>
        <v>97265.53</v>
      </c>
      <c r="H314" s="140"/>
      <c r="I314" s="142"/>
      <c r="J314" s="143"/>
      <c r="K314" s="141">
        <f>K108</f>
        <v>0</v>
      </c>
    </row>
    <row r="315" spans="1:52">
      <c r="A315" s="137" t="s">
        <v>222</v>
      </c>
      <c r="B315" s="291" t="s">
        <v>212</v>
      </c>
      <c r="C315" s="291"/>
      <c r="D315" s="138"/>
      <c r="E315" s="139">
        <f>G315/G321</f>
        <v>0.17000004729317511</v>
      </c>
      <c r="F315" s="140"/>
      <c r="G315" s="141">
        <f>H115</f>
        <v>71892</v>
      </c>
      <c r="H315" s="140"/>
      <c r="I315" s="142"/>
      <c r="J315" s="143"/>
      <c r="K315" s="141">
        <f>K148</f>
        <v>0</v>
      </c>
    </row>
    <row r="316" spans="1:52">
      <c r="A316" s="137" t="s">
        <v>223</v>
      </c>
      <c r="B316" s="291" t="s">
        <v>213</v>
      </c>
      <c r="C316" s="291"/>
      <c r="D316" s="138"/>
      <c r="E316" s="139">
        <f>G316/G321</f>
        <v>0.21000061481127658</v>
      </c>
      <c r="F316" s="140"/>
      <c r="G316" s="141">
        <f>H155</f>
        <v>88808</v>
      </c>
      <c r="H316" s="140"/>
      <c r="I316" s="142"/>
      <c r="J316" s="143"/>
      <c r="K316" s="141">
        <f>K188</f>
        <v>0</v>
      </c>
    </row>
    <row r="317" spans="1:52">
      <c r="A317" s="137" t="s">
        <v>224</v>
      </c>
      <c r="B317" s="291" t="s">
        <v>214</v>
      </c>
      <c r="C317" s="291"/>
      <c r="D317" s="138"/>
      <c r="E317" s="139">
        <f>G317/G321</f>
        <v>5.0000709397626832E-2</v>
      </c>
      <c r="F317" s="140"/>
      <c r="G317" s="141">
        <f>H195</f>
        <v>21145</v>
      </c>
      <c r="H317" s="140"/>
      <c r="I317" s="142"/>
      <c r="J317" s="143"/>
      <c r="K317" s="141">
        <f>K228</f>
        <v>0</v>
      </c>
    </row>
    <row r="318" spans="1:52">
      <c r="A318" s="137" t="s">
        <v>225</v>
      </c>
      <c r="B318" s="291" t="s">
        <v>215</v>
      </c>
      <c r="C318" s="291"/>
      <c r="D318" s="138"/>
      <c r="E318" s="139">
        <f>G318/G321</f>
        <v>7.9998770377446835E-2</v>
      </c>
      <c r="F318" s="140"/>
      <c r="G318" s="141">
        <f>H235</f>
        <v>33831</v>
      </c>
      <c r="H318" s="140"/>
      <c r="I318" s="142"/>
      <c r="J318" s="143"/>
      <c r="K318" s="141">
        <f>K268</f>
        <v>0</v>
      </c>
    </row>
    <row r="319" spans="1:52">
      <c r="A319" s="137" t="s">
        <v>226</v>
      </c>
      <c r="B319" s="291" t="s">
        <v>216</v>
      </c>
      <c r="C319" s="291"/>
      <c r="D319" s="138"/>
      <c r="E319" s="139">
        <f>G319/G321</f>
        <v>3.0000425638576095E-2</v>
      </c>
      <c r="F319" s="140"/>
      <c r="G319" s="141">
        <f>H275</f>
        <v>12687</v>
      </c>
      <c r="H319" s="140"/>
      <c r="I319" s="142"/>
      <c r="J319" s="143"/>
      <c r="K319" s="141">
        <f>K308</f>
        <v>0</v>
      </c>
    </row>
    <row r="321" spans="1:17" s="90" customFormat="1" ht="27.75" customHeight="1">
      <c r="A321" s="144" t="s">
        <v>120</v>
      </c>
      <c r="B321" s="276" t="s">
        <v>161</v>
      </c>
      <c r="C321" s="276"/>
      <c r="D321" s="145"/>
      <c r="E321" s="146">
        <f>SUM(E313:E320)</f>
        <v>1.0000001418795255</v>
      </c>
      <c r="F321" s="147"/>
      <c r="G321" s="148">
        <v>422894</v>
      </c>
      <c r="H321" s="147"/>
      <c r="I321" s="149"/>
      <c r="J321" s="150"/>
      <c r="K321" s="148">
        <f>SUM(K313:K320)</f>
        <v>0</v>
      </c>
    </row>
    <row r="322" spans="1:17" s="90" customFormat="1" ht="17.25" customHeight="1">
      <c r="A322" s="151"/>
      <c r="B322" s="152"/>
      <c r="C322" s="152"/>
      <c r="D322" s="153"/>
      <c r="E322" s="154"/>
      <c r="F322" s="155"/>
      <c r="G322" s="156"/>
      <c r="H322" s="155"/>
      <c r="I322" s="157"/>
      <c r="J322" s="158"/>
      <c r="K322" s="159"/>
      <c r="M322" s="160"/>
    </row>
    <row r="323" spans="1:17" s="90" customFormat="1" ht="17.25" customHeight="1">
      <c r="A323" s="88" t="s">
        <v>162</v>
      </c>
      <c r="B323" s="266" t="s">
        <v>163</v>
      </c>
      <c r="C323" s="266"/>
      <c r="D323" s="266"/>
      <c r="E323" s="266"/>
      <c r="F323" s="266"/>
      <c r="G323" s="266"/>
      <c r="H323" s="266"/>
      <c r="I323" s="266"/>
      <c r="J323" s="89"/>
      <c r="K323" s="89"/>
    </row>
    <row r="324" spans="1:17" s="90" customFormat="1" ht="17.100000000000001" customHeight="1">
      <c r="A324" s="267" t="s">
        <v>133</v>
      </c>
      <c r="B324" s="267" t="s">
        <v>134</v>
      </c>
      <c r="C324" s="94"/>
      <c r="D324" s="95"/>
      <c r="E324" s="269" t="s">
        <v>164</v>
      </c>
      <c r="F324" s="95"/>
      <c r="G324" s="269" t="s">
        <v>165</v>
      </c>
      <c r="H324" s="95"/>
      <c r="I324" s="271" t="s">
        <v>166</v>
      </c>
      <c r="J324" s="95"/>
      <c r="K324" s="271" t="s">
        <v>167</v>
      </c>
    </row>
    <row r="325" spans="1:17" s="90" customFormat="1" ht="9" customHeight="1">
      <c r="A325" s="268"/>
      <c r="B325" s="268"/>
      <c r="C325" s="96"/>
      <c r="D325" s="97"/>
      <c r="E325" s="270"/>
      <c r="F325" s="97"/>
      <c r="G325" s="270"/>
      <c r="H325" s="97"/>
      <c r="I325" s="272"/>
      <c r="J325" s="97"/>
      <c r="K325" s="272"/>
    </row>
    <row r="326" spans="1:17" s="90" customFormat="1" ht="6.6" customHeight="1">
      <c r="A326" s="161"/>
      <c r="B326" s="87"/>
      <c r="C326" s="87"/>
      <c r="D326" s="87"/>
      <c r="E326" s="87"/>
      <c r="F326" s="87"/>
      <c r="G326" s="87"/>
      <c r="H326" s="87"/>
      <c r="I326" s="87"/>
      <c r="J326" s="87"/>
      <c r="K326" s="87"/>
    </row>
    <row r="327" spans="1:17" s="90" customFormat="1" ht="18" customHeight="1">
      <c r="A327" s="273" t="s">
        <v>208</v>
      </c>
      <c r="B327" s="273"/>
      <c r="C327" s="274"/>
      <c r="D327" s="274"/>
      <c r="E327" s="273"/>
      <c r="F327" s="274"/>
      <c r="G327" s="274"/>
      <c r="H327" s="274"/>
      <c r="I327" s="273"/>
      <c r="J327" s="274"/>
      <c r="K327" s="274"/>
    </row>
    <row r="328" spans="1:17" s="90" customFormat="1" ht="29.25" customHeight="1">
      <c r="A328" s="248" t="s">
        <v>168</v>
      </c>
      <c r="B328" s="248"/>
      <c r="C328" s="207" t="s">
        <v>228</v>
      </c>
      <c r="D328" s="206"/>
      <c r="E328" s="252">
        <v>1</v>
      </c>
      <c r="F328" s="206"/>
      <c r="G328" s="212" t="s">
        <v>169</v>
      </c>
      <c r="H328" s="206"/>
      <c r="I328" s="253"/>
      <c r="J328" s="206"/>
      <c r="K328" s="213">
        <f t="shared" ref="K328:K334" si="0">E328*I328</f>
        <v>0</v>
      </c>
    </row>
    <row r="329" spans="1:17" s="90" customFormat="1" ht="29.25" customHeight="1">
      <c r="A329" s="248" t="s">
        <v>170</v>
      </c>
      <c r="B329" s="249" t="s">
        <v>207</v>
      </c>
      <c r="C329" s="207" t="s">
        <v>229</v>
      </c>
      <c r="D329" s="206"/>
      <c r="E329" s="252">
        <v>1</v>
      </c>
      <c r="F329" s="206"/>
      <c r="G329" s="212" t="s">
        <v>169</v>
      </c>
      <c r="H329" s="206"/>
      <c r="I329" s="253"/>
      <c r="J329" s="206"/>
      <c r="K329" s="213">
        <f t="shared" si="0"/>
        <v>0</v>
      </c>
    </row>
    <row r="330" spans="1:17" s="90" customFormat="1" ht="29.25" customHeight="1">
      <c r="A330" s="248" t="s">
        <v>171</v>
      </c>
      <c r="B330" s="250" t="s">
        <v>206</v>
      </c>
      <c r="C330" s="207" t="s">
        <v>173</v>
      </c>
      <c r="D330" s="206"/>
      <c r="E330" s="252">
        <v>1</v>
      </c>
      <c r="F330" s="206"/>
      <c r="G330" s="212" t="s">
        <v>169</v>
      </c>
      <c r="H330" s="206"/>
      <c r="I330" s="253"/>
      <c r="J330" s="206"/>
      <c r="K330" s="213">
        <f t="shared" si="0"/>
        <v>0</v>
      </c>
    </row>
    <row r="331" spans="1:17" s="90" customFormat="1" ht="14.25" customHeight="1">
      <c r="A331" s="248" t="s">
        <v>172</v>
      </c>
      <c r="B331" s="249" t="s">
        <v>201</v>
      </c>
      <c r="C331" s="275" t="s">
        <v>230</v>
      </c>
      <c r="D331" s="275"/>
      <c r="E331" s="252">
        <v>1</v>
      </c>
      <c r="F331" s="208"/>
      <c r="G331" s="212" t="s">
        <v>169</v>
      </c>
      <c r="H331" s="208"/>
      <c r="I331" s="253"/>
      <c r="J331" s="208"/>
      <c r="K331" s="213">
        <f t="shared" si="0"/>
        <v>0</v>
      </c>
      <c r="L331" s="162"/>
      <c r="M331" s="211"/>
      <c r="N331" s="162"/>
      <c r="O331" s="162"/>
      <c r="P331" s="162"/>
      <c r="Q331" s="162"/>
    </row>
    <row r="332" spans="1:17" s="90" customFormat="1" ht="14.25" customHeight="1">
      <c r="A332" s="248" t="s">
        <v>204</v>
      </c>
      <c r="B332" s="249" t="s">
        <v>203</v>
      </c>
      <c r="C332" s="275" t="s">
        <v>202</v>
      </c>
      <c r="D332" s="275"/>
      <c r="E332" s="252">
        <v>1</v>
      </c>
      <c r="F332" s="208"/>
      <c r="G332" s="212" t="s">
        <v>169</v>
      </c>
      <c r="H332" s="208"/>
      <c r="I332" s="253"/>
      <c r="J332" s="208"/>
      <c r="K332" s="213">
        <f t="shared" si="0"/>
        <v>0</v>
      </c>
      <c r="L332" s="162"/>
      <c r="M332" s="211"/>
      <c r="N332" s="162"/>
      <c r="O332" s="162"/>
      <c r="P332" s="162"/>
      <c r="Q332" s="162"/>
    </row>
    <row r="333" spans="1:17" s="90" customFormat="1" ht="66" customHeight="1">
      <c r="A333" s="248" t="s">
        <v>205</v>
      </c>
      <c r="B333" s="251"/>
      <c r="C333" s="214" t="s">
        <v>233</v>
      </c>
      <c r="D333" s="215"/>
      <c r="E333" s="252">
        <v>1</v>
      </c>
      <c r="F333" s="216"/>
      <c r="G333" s="217" t="s">
        <v>169</v>
      </c>
      <c r="H333" s="210"/>
      <c r="I333" s="253"/>
      <c r="J333" s="210"/>
      <c r="K333" s="218">
        <f t="shared" si="0"/>
        <v>0</v>
      </c>
      <c r="L333" s="162"/>
      <c r="M333" s="209"/>
      <c r="N333" s="162"/>
      <c r="O333" s="162"/>
      <c r="P333" s="162"/>
      <c r="Q333" s="162"/>
    </row>
    <row r="334" spans="1:17" s="90" customFormat="1" ht="66" customHeight="1">
      <c r="A334" s="247" t="s">
        <v>231</v>
      </c>
      <c r="B334" s="251"/>
      <c r="C334" s="219" t="s">
        <v>232</v>
      </c>
      <c r="D334" s="220"/>
      <c r="E334" s="252">
        <v>1</v>
      </c>
      <c r="F334" s="221"/>
      <c r="G334" s="222" t="s">
        <v>169</v>
      </c>
      <c r="H334" s="221"/>
      <c r="I334" s="253"/>
      <c r="J334" s="221"/>
      <c r="K334" s="223">
        <f t="shared" si="0"/>
        <v>0</v>
      </c>
      <c r="L334" s="162"/>
      <c r="M334" s="209"/>
      <c r="N334" s="162"/>
      <c r="O334" s="162"/>
      <c r="P334" s="162"/>
      <c r="Q334" s="162"/>
    </row>
    <row r="335" spans="1:17" s="90" customFormat="1" ht="13.2" customHeight="1">
      <c r="A335" s="161"/>
      <c r="B335" s="87"/>
      <c r="C335" s="87"/>
      <c r="D335" s="87"/>
      <c r="E335" s="87"/>
      <c r="F335" s="87"/>
      <c r="G335" s="87"/>
      <c r="H335" s="87"/>
      <c r="I335" s="87"/>
      <c r="J335" s="87"/>
      <c r="K335" s="87"/>
    </row>
    <row r="336" spans="1:17" s="90" customFormat="1" ht="26.25" customHeight="1">
      <c r="A336" s="144" t="s">
        <v>162</v>
      </c>
      <c r="B336" s="276" t="s">
        <v>174</v>
      </c>
      <c r="C336" s="276"/>
      <c r="D336" s="145"/>
      <c r="E336" s="146"/>
      <c r="F336" s="147"/>
      <c r="G336" s="148"/>
      <c r="H336" s="147"/>
      <c r="I336" s="149"/>
      <c r="J336" s="150"/>
      <c r="K336" s="148">
        <f>SUM(K328:K335)</f>
        <v>0</v>
      </c>
    </row>
    <row r="337" spans="1:11" s="90" customFormat="1" ht="14.7" customHeight="1">
      <c r="A337" s="164"/>
      <c r="B337" s="165"/>
      <c r="C337" s="165"/>
      <c r="D337" s="165"/>
      <c r="E337" s="166"/>
      <c r="F337" s="167"/>
      <c r="G337" s="166"/>
      <c r="H337" s="167"/>
      <c r="I337" s="168"/>
      <c r="J337" s="169"/>
      <c r="K337" s="127"/>
    </row>
    <row r="338" spans="1:11" customFormat="1" ht="15.6" customHeight="1">
      <c r="A338" s="170" t="s">
        <v>175</v>
      </c>
      <c r="B338" s="277" t="s">
        <v>176</v>
      </c>
      <c r="C338" s="277"/>
      <c r="D338" s="277"/>
      <c r="E338" s="277"/>
      <c r="F338" s="277"/>
      <c r="G338" s="277"/>
      <c r="H338" s="277"/>
      <c r="I338" s="277"/>
      <c r="J338" s="171"/>
      <c r="K338" s="171"/>
    </row>
    <row r="339" spans="1:11" customFormat="1" ht="17.100000000000001" customHeight="1">
      <c r="A339" s="278" t="s">
        <v>177</v>
      </c>
      <c r="B339" s="278"/>
      <c r="C339" s="278"/>
      <c r="D339" s="278"/>
      <c r="E339" s="278"/>
      <c r="F339" s="278"/>
      <c r="G339" s="278"/>
      <c r="H339" s="278"/>
      <c r="I339" s="278"/>
      <c r="J339" s="278"/>
      <c r="K339" s="278"/>
    </row>
    <row r="340" spans="1:11" s="90" customFormat="1" ht="16.2" customHeight="1">
      <c r="A340" s="172" t="s">
        <v>178</v>
      </c>
      <c r="B340" s="279" t="s">
        <v>179</v>
      </c>
      <c r="C340" s="279"/>
      <c r="D340" s="173" t="s">
        <v>180</v>
      </c>
      <c r="E340" s="174">
        <v>1</v>
      </c>
      <c r="F340" s="173"/>
      <c r="G340" s="174" t="s">
        <v>181</v>
      </c>
      <c r="H340" s="175"/>
      <c r="I340" s="163"/>
      <c r="J340" s="150"/>
      <c r="K340" s="176"/>
    </row>
    <row r="341" spans="1:11" s="90" customFormat="1" ht="17.7" customHeight="1">
      <c r="A341" s="172" t="s">
        <v>182</v>
      </c>
      <c r="B341" s="279" t="s">
        <v>183</v>
      </c>
      <c r="C341" s="279"/>
      <c r="D341" s="173"/>
      <c r="E341" s="174">
        <v>1</v>
      </c>
      <c r="F341" s="173"/>
      <c r="G341" s="174" t="s">
        <v>181</v>
      </c>
      <c r="H341" s="175"/>
      <c r="I341" s="163"/>
      <c r="J341" s="150"/>
      <c r="K341" s="176"/>
    </row>
    <row r="342" spans="1:11" s="90" customFormat="1" ht="15.6" customHeight="1">
      <c r="A342" s="172" t="s">
        <v>184</v>
      </c>
      <c r="B342" s="279" t="s">
        <v>185</v>
      </c>
      <c r="C342" s="279"/>
      <c r="D342" s="173" t="s">
        <v>186</v>
      </c>
      <c r="E342" s="174">
        <v>1</v>
      </c>
      <c r="F342" s="173"/>
      <c r="G342" s="174" t="s">
        <v>181</v>
      </c>
      <c r="H342" s="175"/>
      <c r="I342" s="163"/>
      <c r="J342" s="150"/>
      <c r="K342" s="176"/>
    </row>
    <row r="343" spans="1:11" s="90" customFormat="1" ht="15.6" customHeight="1">
      <c r="A343" s="172" t="s">
        <v>187</v>
      </c>
      <c r="B343" s="279" t="s">
        <v>188</v>
      </c>
      <c r="C343" s="279"/>
      <c r="D343" s="173" t="s">
        <v>186</v>
      </c>
      <c r="E343" s="174">
        <v>1</v>
      </c>
      <c r="F343" s="173"/>
      <c r="G343" s="174" t="s">
        <v>181</v>
      </c>
      <c r="H343" s="175"/>
      <c r="I343" s="163"/>
      <c r="J343" s="150"/>
      <c r="K343" s="176"/>
    </row>
    <row r="344" spans="1:11" s="90" customFormat="1" ht="17.7" customHeight="1">
      <c r="A344" s="177"/>
      <c r="B344" s="85"/>
      <c r="C344" s="85"/>
      <c r="D344" s="178"/>
      <c r="E344" s="179"/>
      <c r="F344" s="178"/>
      <c r="G344" s="179"/>
      <c r="H344" s="179"/>
      <c r="I344" s="180"/>
      <c r="J344" s="169"/>
      <c r="K344" s="106"/>
    </row>
    <row r="345" spans="1:11" s="90" customFormat="1" ht="17.100000000000001" customHeight="1">
      <c r="A345" s="181"/>
      <c r="B345" s="280" t="s">
        <v>189</v>
      </c>
      <c r="C345" s="280"/>
      <c r="D345" s="280"/>
      <c r="E345" s="280"/>
      <c r="F345" s="280"/>
      <c r="G345" s="280"/>
      <c r="H345" s="280"/>
      <c r="I345" s="280"/>
      <c r="J345" s="280"/>
      <c r="K345" s="280"/>
    </row>
    <row r="346" spans="1:11" s="90" customFormat="1" ht="7.5" customHeight="1">
      <c r="A346" s="84"/>
      <c r="B346" s="84"/>
      <c r="C346" s="84"/>
      <c r="D346" s="84"/>
      <c r="E346" s="84"/>
      <c r="F346" s="84"/>
      <c r="G346" s="84"/>
      <c r="H346" s="84"/>
      <c r="I346" s="84"/>
      <c r="J346" s="84"/>
      <c r="K346" s="84"/>
    </row>
    <row r="347" spans="1:11" s="90" customFormat="1" ht="15.6" customHeight="1">
      <c r="A347" s="182" t="s">
        <v>120</v>
      </c>
      <c r="B347" s="281" t="s">
        <v>217</v>
      </c>
      <c r="C347" s="281"/>
      <c r="D347" s="281"/>
      <c r="E347" s="281"/>
      <c r="F347" s="281"/>
      <c r="G347" s="281"/>
      <c r="H347" s="281"/>
      <c r="I347" s="281"/>
      <c r="J347" s="183"/>
      <c r="K347" s="184">
        <f>K321</f>
        <v>0</v>
      </c>
    </row>
    <row r="348" spans="1:11" s="90" customFormat="1" ht="17.100000000000001" customHeight="1">
      <c r="A348" s="182" t="s">
        <v>162</v>
      </c>
      <c r="B348" s="281" t="str">
        <f>B323</f>
        <v xml:space="preserve">Besondere Leistungen- optional (bei Bedarf nach Beauftragung)
</v>
      </c>
      <c r="C348" s="281"/>
      <c r="D348" s="99"/>
      <c r="E348" s="99"/>
      <c r="F348" s="99"/>
      <c r="G348" s="99"/>
      <c r="H348" s="99"/>
      <c r="I348" s="99"/>
      <c r="J348" s="183"/>
      <c r="K348" s="184">
        <f>K336</f>
        <v>0</v>
      </c>
    </row>
    <row r="349" spans="1:11" s="90" customFormat="1" ht="18" customHeight="1">
      <c r="A349" s="185"/>
      <c r="B349" s="186" t="s">
        <v>190</v>
      </c>
      <c r="C349" s="186" t="s">
        <v>191</v>
      </c>
      <c r="D349" s="186"/>
      <c r="E349" s="186"/>
      <c r="F349" s="186"/>
      <c r="G349" s="186"/>
      <c r="H349" s="186"/>
      <c r="I349" s="282">
        <f>SUM(I347:K348)</f>
        <v>0</v>
      </c>
      <c r="J349" s="282"/>
      <c r="K349" s="282"/>
    </row>
    <row r="350" spans="1:11" s="84" customFormat="1" ht="5.0999999999999996" customHeight="1">
      <c r="I350" s="187"/>
      <c r="J350" s="187"/>
      <c r="K350" s="187"/>
    </row>
    <row r="351" spans="1:11" s="188" customFormat="1" ht="5.0999999999999996" customHeight="1">
      <c r="A351" s="84"/>
      <c r="B351" s="84"/>
      <c r="C351" s="84"/>
      <c r="D351" s="84"/>
      <c r="E351" s="187"/>
      <c r="F351" s="187"/>
      <c r="G351" s="187"/>
      <c r="H351" s="84"/>
      <c r="I351" s="187"/>
      <c r="J351" s="187"/>
      <c r="K351" s="187"/>
    </row>
    <row r="352" spans="1:11" s="188" customFormat="1" ht="17.100000000000001" customHeight="1">
      <c r="A352" s="84"/>
      <c r="B352" s="84" t="s">
        <v>192</v>
      </c>
      <c r="C352" s="84"/>
      <c r="D352" s="84"/>
      <c r="E352" s="259"/>
      <c r="F352" s="260"/>
      <c r="G352" s="261"/>
      <c r="H352" s="84"/>
      <c r="I352" s="262">
        <f>-(I349*E352)</f>
        <v>0</v>
      </c>
      <c r="J352" s="262"/>
      <c r="K352" s="262"/>
    </row>
    <row r="353" spans="1:11" s="188" customFormat="1" ht="5.0999999999999996" customHeight="1">
      <c r="A353" s="84"/>
      <c r="B353" s="84"/>
      <c r="C353" s="84"/>
      <c r="D353" s="84"/>
      <c r="E353" s="84"/>
      <c r="F353" s="84"/>
      <c r="G353" s="84"/>
      <c r="H353" s="84"/>
      <c r="I353" s="187"/>
      <c r="J353" s="187"/>
      <c r="K353" s="187"/>
    </row>
    <row r="354" spans="1:11" s="188" customFormat="1" ht="18" customHeight="1">
      <c r="A354" s="189"/>
      <c r="B354" s="190" t="s">
        <v>193</v>
      </c>
      <c r="C354" s="191"/>
      <c r="D354" s="191"/>
      <c r="E354" s="191"/>
      <c r="F354" s="191"/>
      <c r="G354" s="191"/>
      <c r="H354" s="191"/>
      <c r="I354" s="258">
        <f>SUM(I349:K353)</f>
        <v>0</v>
      </c>
      <c r="J354" s="258"/>
      <c r="K354" s="258"/>
    </row>
    <row r="355" spans="1:11" ht="5.0999999999999996" customHeight="1">
      <c r="A355" s="84"/>
      <c r="B355" s="84"/>
      <c r="C355" s="84"/>
      <c r="D355" s="84"/>
      <c r="E355" s="84"/>
      <c r="F355" s="84"/>
      <c r="G355" s="84"/>
      <c r="H355" s="84"/>
      <c r="I355" s="84"/>
      <c r="J355" s="84"/>
      <c r="K355" s="84"/>
    </row>
    <row r="356" spans="1:11" s="84" customFormat="1" ht="15" customHeight="1">
      <c r="B356" s="84" t="s">
        <v>194</v>
      </c>
      <c r="E356" s="259"/>
      <c r="F356" s="260"/>
      <c r="G356" s="261"/>
      <c r="I356" s="262">
        <f>I354*E356</f>
        <v>0</v>
      </c>
      <c r="J356" s="262"/>
      <c r="K356" s="262"/>
    </row>
    <row r="357" spans="1:11" ht="5.0999999999999996" customHeight="1">
      <c r="A357" s="84"/>
      <c r="B357" s="84"/>
      <c r="C357" s="84"/>
      <c r="D357" s="84"/>
      <c r="E357" s="84"/>
      <c r="F357" s="84"/>
      <c r="G357" s="84"/>
      <c r="H357" s="84"/>
      <c r="I357" s="84"/>
      <c r="J357" s="84"/>
      <c r="K357" s="84"/>
    </row>
    <row r="358" spans="1:11" s="84" customFormat="1" ht="16.2" customHeight="1">
      <c r="A358" s="189"/>
      <c r="B358" s="190" t="s">
        <v>195</v>
      </c>
      <c r="C358" s="191"/>
      <c r="D358" s="191"/>
      <c r="E358" s="191"/>
      <c r="F358" s="191"/>
      <c r="G358" s="191"/>
      <c r="H358" s="191"/>
      <c r="I358" s="258">
        <f>I354+I356</f>
        <v>0</v>
      </c>
      <c r="J358" s="258"/>
      <c r="K358" s="258"/>
    </row>
    <row r="359" spans="1:11" s="84" customFormat="1" ht="4.2" customHeight="1"/>
    <row r="360" spans="1:11" s="84" customFormat="1" ht="15" customHeight="1">
      <c r="A360" s="192"/>
      <c r="B360" s="193" t="s">
        <v>196</v>
      </c>
      <c r="C360" s="85"/>
      <c r="D360" s="85"/>
      <c r="E360" s="263">
        <v>0.19</v>
      </c>
      <c r="F360" s="263"/>
      <c r="G360" s="263"/>
      <c r="H360" s="85"/>
      <c r="I360" s="262">
        <f>I358*E360</f>
        <v>0</v>
      </c>
      <c r="J360" s="262"/>
      <c r="K360" s="262"/>
    </row>
    <row r="361" spans="1:11" s="84" customFormat="1" ht="4.2" customHeight="1"/>
    <row r="362" spans="1:11" ht="20.100000000000001" customHeight="1">
      <c r="A362" s="194"/>
      <c r="B362" s="195" t="s">
        <v>197</v>
      </c>
      <c r="C362" s="196"/>
      <c r="D362" s="196"/>
      <c r="E362" s="196"/>
      <c r="F362" s="196"/>
      <c r="G362" s="196"/>
      <c r="H362" s="196"/>
      <c r="I362" s="196"/>
      <c r="J362" s="196"/>
      <c r="K362" s="254">
        <f>I358+I360</f>
        <v>0</v>
      </c>
    </row>
    <row r="363" spans="1:11" ht="4.2" customHeight="1">
      <c r="A363" s="84"/>
      <c r="B363" s="84"/>
      <c r="C363" s="84"/>
      <c r="D363" s="84"/>
      <c r="E363" s="84"/>
      <c r="F363" s="84"/>
      <c r="G363" s="84"/>
      <c r="H363" s="84"/>
      <c r="I363" s="84"/>
      <c r="J363" s="84"/>
      <c r="K363" s="84"/>
    </row>
    <row r="364" spans="1:11" ht="14.7" customHeight="1">
      <c r="A364" s="264" t="s">
        <v>198</v>
      </c>
      <c r="B364" s="264"/>
      <c r="C364" s="264"/>
      <c r="D364" s="264"/>
      <c r="E364" s="264"/>
      <c r="F364" s="264"/>
      <c r="G364" s="264"/>
      <c r="H364" s="264"/>
      <c r="I364" s="264"/>
      <c r="J364" s="264"/>
      <c r="K364" s="264"/>
    </row>
    <row r="365" spans="1:11" ht="4.2" customHeight="1"/>
    <row r="366" spans="1:11" ht="13.2" customHeight="1">
      <c r="A366" s="265" t="s">
        <v>199</v>
      </c>
      <c r="B366" s="265"/>
      <c r="C366" s="265"/>
      <c r="D366" s="265"/>
      <c r="E366" s="265"/>
      <c r="F366" s="265"/>
      <c r="G366" s="265"/>
      <c r="H366" s="265"/>
      <c r="I366" s="265"/>
      <c r="J366" s="265"/>
      <c r="K366" s="265"/>
    </row>
    <row r="367" spans="1:11" ht="112.5" customHeight="1">
      <c r="A367" s="255" t="s">
        <v>200</v>
      </c>
      <c r="B367" s="256"/>
      <c r="C367" s="256"/>
      <c r="D367" s="256"/>
      <c r="E367" s="256"/>
      <c r="F367" s="256"/>
      <c r="G367" s="256"/>
      <c r="H367" s="256"/>
      <c r="I367" s="256"/>
      <c r="J367" s="256"/>
      <c r="K367" s="257"/>
    </row>
  </sheetData>
  <mergeCells count="345">
    <mergeCell ref="A2:B2"/>
    <mergeCell ref="A1:B1"/>
    <mergeCell ref="A3:B3"/>
    <mergeCell ref="C2:K2"/>
    <mergeCell ref="O39:R39"/>
    <mergeCell ref="A41:F41"/>
    <mergeCell ref="H41:J41"/>
    <mergeCell ref="A29:J29"/>
    <mergeCell ref="A31:J31"/>
    <mergeCell ref="A33:J33"/>
    <mergeCell ref="A35:F35"/>
    <mergeCell ref="H35:J35"/>
    <mergeCell ref="O35:R35"/>
    <mergeCell ref="A37:F37"/>
    <mergeCell ref="H37:J37"/>
    <mergeCell ref="O37:R37"/>
    <mergeCell ref="B254:C254"/>
    <mergeCell ref="A255:C255"/>
    <mergeCell ref="A257:K257"/>
    <mergeCell ref="A258:C258"/>
    <mergeCell ref="D258:K258"/>
    <mergeCell ref="B259:C259"/>
    <mergeCell ref="B260:C260"/>
    <mergeCell ref="A261:C261"/>
    <mergeCell ref="A263:K263"/>
    <mergeCell ref="B253:C253"/>
    <mergeCell ref="B246:C246"/>
    <mergeCell ref="B247:C247"/>
    <mergeCell ref="A252:C252"/>
    <mergeCell ref="D252:K252"/>
    <mergeCell ref="D224:K224"/>
    <mergeCell ref="A223:K223"/>
    <mergeCell ref="D218:K218"/>
    <mergeCell ref="A237:F237"/>
    <mergeCell ref="H237:J237"/>
    <mergeCell ref="B245:C245"/>
    <mergeCell ref="B248:C248"/>
    <mergeCell ref="A249:C249"/>
    <mergeCell ref="A251:K251"/>
    <mergeCell ref="A191:J191"/>
    <mergeCell ref="A193:J193"/>
    <mergeCell ref="A203:K203"/>
    <mergeCell ref="A204:C204"/>
    <mergeCell ref="D204:K204"/>
    <mergeCell ref="A201:F201"/>
    <mergeCell ref="H201:J201"/>
    <mergeCell ref="A224:C224"/>
    <mergeCell ref="B225:C225"/>
    <mergeCell ref="A217:K217"/>
    <mergeCell ref="D212:K212"/>
    <mergeCell ref="A211:K211"/>
    <mergeCell ref="A212:C212"/>
    <mergeCell ref="B213:C213"/>
    <mergeCell ref="B214:C214"/>
    <mergeCell ref="A215:C215"/>
    <mergeCell ref="B205:C205"/>
    <mergeCell ref="B206:C206"/>
    <mergeCell ref="B207:C207"/>
    <mergeCell ref="B208:C208"/>
    <mergeCell ref="A209:C209"/>
    <mergeCell ref="A195:F195"/>
    <mergeCell ref="H195:J195"/>
    <mergeCell ref="A218:C218"/>
    <mergeCell ref="B179:C179"/>
    <mergeCell ref="B180:C180"/>
    <mergeCell ref="A181:C181"/>
    <mergeCell ref="A186:C186"/>
    <mergeCell ref="B188:C188"/>
    <mergeCell ref="A183:K183"/>
    <mergeCell ref="A184:C184"/>
    <mergeCell ref="D184:K184"/>
    <mergeCell ref="B185:C185"/>
    <mergeCell ref="A169:C169"/>
    <mergeCell ref="A172:C172"/>
    <mergeCell ref="B173:C173"/>
    <mergeCell ref="B174:C174"/>
    <mergeCell ref="A175:C175"/>
    <mergeCell ref="A177:K177"/>
    <mergeCell ref="A178:C178"/>
    <mergeCell ref="D178:K178"/>
    <mergeCell ref="D172:K172"/>
    <mergeCell ref="A171:K171"/>
    <mergeCell ref="B166:C166"/>
    <mergeCell ref="A163:K163"/>
    <mergeCell ref="A164:C164"/>
    <mergeCell ref="D164:K164"/>
    <mergeCell ref="B165:C165"/>
    <mergeCell ref="A161:F161"/>
    <mergeCell ref="H161:J161"/>
    <mergeCell ref="B167:C167"/>
    <mergeCell ref="B168:C168"/>
    <mergeCell ref="B99:C99"/>
    <mergeCell ref="A101:C101"/>
    <mergeCell ref="A103:K103"/>
    <mergeCell ref="A104:C104"/>
    <mergeCell ref="D104:K104"/>
    <mergeCell ref="B105:C105"/>
    <mergeCell ref="A115:F115"/>
    <mergeCell ref="H115:J115"/>
    <mergeCell ref="A123:K123"/>
    <mergeCell ref="A106:C106"/>
    <mergeCell ref="B100:C100"/>
    <mergeCell ref="B108:C108"/>
    <mergeCell ref="A111:J111"/>
    <mergeCell ref="A113:J113"/>
    <mergeCell ref="B134:C134"/>
    <mergeCell ref="A129:C129"/>
    <mergeCell ref="A131:K131"/>
    <mergeCell ref="A132:C132"/>
    <mergeCell ref="D132:K132"/>
    <mergeCell ref="B133:C133"/>
    <mergeCell ref="A124:C124"/>
    <mergeCell ref="D124:K124"/>
    <mergeCell ref="B65:C65"/>
    <mergeCell ref="A66:C66"/>
    <mergeCell ref="B68:C68"/>
    <mergeCell ref="A71:J71"/>
    <mergeCell ref="A81:F81"/>
    <mergeCell ref="H81:J81"/>
    <mergeCell ref="A83:K83"/>
    <mergeCell ref="A84:C84"/>
    <mergeCell ref="D84:K84"/>
    <mergeCell ref="A73:J73"/>
    <mergeCell ref="A75:F75"/>
    <mergeCell ref="H75:J75"/>
    <mergeCell ref="B125:C125"/>
    <mergeCell ref="B126:C126"/>
    <mergeCell ref="B127:C127"/>
    <mergeCell ref="B128:C128"/>
    <mergeCell ref="B59:C59"/>
    <mergeCell ref="B60:C60"/>
    <mergeCell ref="A61:C61"/>
    <mergeCell ref="A63:K63"/>
    <mergeCell ref="A64:C64"/>
    <mergeCell ref="B53:C53"/>
    <mergeCell ref="B54:C54"/>
    <mergeCell ref="A55:C55"/>
    <mergeCell ref="A57:K57"/>
    <mergeCell ref="A58:C58"/>
    <mergeCell ref="D64:K64"/>
    <mergeCell ref="D58:K58"/>
    <mergeCell ref="K25:K26"/>
    <mergeCell ref="B47:C47"/>
    <mergeCell ref="B48:C48"/>
    <mergeCell ref="A49:C49"/>
    <mergeCell ref="A51:K51"/>
    <mergeCell ref="A52:C52"/>
    <mergeCell ref="A43:K43"/>
    <mergeCell ref="A44:C44"/>
    <mergeCell ref="D44:K44"/>
    <mergeCell ref="B45:C45"/>
    <mergeCell ref="B46:C46"/>
    <mergeCell ref="D52:K52"/>
    <mergeCell ref="A39:F39"/>
    <mergeCell ref="H39:J39"/>
    <mergeCell ref="B23:I23"/>
    <mergeCell ref="A25:A26"/>
    <mergeCell ref="B25:B26"/>
    <mergeCell ref="E25:E26"/>
    <mergeCell ref="G25:G26"/>
    <mergeCell ref="I25:I26"/>
    <mergeCell ref="A19:C19"/>
    <mergeCell ref="D19:I19"/>
    <mergeCell ref="A20:C20"/>
    <mergeCell ref="D20:I20"/>
    <mergeCell ref="B21:I21"/>
    <mergeCell ref="A22:E22"/>
    <mergeCell ref="B15:I15"/>
    <mergeCell ref="A16:C16"/>
    <mergeCell ref="D16:I16"/>
    <mergeCell ref="A17:C17"/>
    <mergeCell ref="D17:I17"/>
    <mergeCell ref="A18:C18"/>
    <mergeCell ref="D18:I18"/>
    <mergeCell ref="A5:K5"/>
    <mergeCell ref="E7:K7"/>
    <mergeCell ref="A9:K9"/>
    <mergeCell ref="A11:K11"/>
    <mergeCell ref="A12:K12"/>
    <mergeCell ref="A13:K13"/>
    <mergeCell ref="O75:R75"/>
    <mergeCell ref="A77:F77"/>
    <mergeCell ref="H77:J77"/>
    <mergeCell ref="O77:R77"/>
    <mergeCell ref="A79:F79"/>
    <mergeCell ref="H79:J79"/>
    <mergeCell ref="O79:R79"/>
    <mergeCell ref="A97:K97"/>
    <mergeCell ref="A98:C98"/>
    <mergeCell ref="D98:K98"/>
    <mergeCell ref="B85:C85"/>
    <mergeCell ref="B86:C86"/>
    <mergeCell ref="B87:C87"/>
    <mergeCell ref="B88:C88"/>
    <mergeCell ref="A89:C89"/>
    <mergeCell ref="A91:K91"/>
    <mergeCell ref="A92:C92"/>
    <mergeCell ref="D92:K92"/>
    <mergeCell ref="B93:C93"/>
    <mergeCell ref="B94:C94"/>
    <mergeCell ref="A95:C95"/>
    <mergeCell ref="O115:R115"/>
    <mergeCell ref="A117:F117"/>
    <mergeCell ref="H117:J117"/>
    <mergeCell ref="O117:R117"/>
    <mergeCell ref="A119:F119"/>
    <mergeCell ref="H119:J119"/>
    <mergeCell ref="O119:R119"/>
    <mergeCell ref="A121:F121"/>
    <mergeCell ref="H121:J121"/>
    <mergeCell ref="O155:R155"/>
    <mergeCell ref="A157:F157"/>
    <mergeCell ref="H157:J157"/>
    <mergeCell ref="O157:R157"/>
    <mergeCell ref="A159:F159"/>
    <mergeCell ref="H159:J159"/>
    <mergeCell ref="O159:R159"/>
    <mergeCell ref="A135:C135"/>
    <mergeCell ref="A137:K137"/>
    <mergeCell ref="A138:C138"/>
    <mergeCell ref="D138:K138"/>
    <mergeCell ref="B139:C139"/>
    <mergeCell ref="B140:C140"/>
    <mergeCell ref="A141:C141"/>
    <mergeCell ref="A143:K143"/>
    <mergeCell ref="A144:C144"/>
    <mergeCell ref="D144:K144"/>
    <mergeCell ref="B145:C145"/>
    <mergeCell ref="A146:C146"/>
    <mergeCell ref="B148:C148"/>
    <mergeCell ref="A151:J151"/>
    <mergeCell ref="A153:J153"/>
    <mergeCell ref="A155:F155"/>
    <mergeCell ref="H155:J155"/>
    <mergeCell ref="O195:R195"/>
    <mergeCell ref="A197:F197"/>
    <mergeCell ref="H197:J197"/>
    <mergeCell ref="O197:R197"/>
    <mergeCell ref="A199:F199"/>
    <mergeCell ref="H199:J199"/>
    <mergeCell ref="O199:R199"/>
    <mergeCell ref="A235:F235"/>
    <mergeCell ref="H235:J235"/>
    <mergeCell ref="O235:R235"/>
    <mergeCell ref="A226:C226"/>
    <mergeCell ref="B228:C228"/>
    <mergeCell ref="B219:C219"/>
    <mergeCell ref="B220:C220"/>
    <mergeCell ref="A221:C221"/>
    <mergeCell ref="A231:J231"/>
    <mergeCell ref="A233:J233"/>
    <mergeCell ref="O237:R237"/>
    <mergeCell ref="A239:F239"/>
    <mergeCell ref="H239:J239"/>
    <mergeCell ref="O239:R239"/>
    <mergeCell ref="A241:F241"/>
    <mergeCell ref="H241:J241"/>
    <mergeCell ref="A243:K243"/>
    <mergeCell ref="A244:C244"/>
    <mergeCell ref="D244:K244"/>
    <mergeCell ref="A264:C264"/>
    <mergeCell ref="D264:K264"/>
    <mergeCell ref="B265:C265"/>
    <mergeCell ref="A266:C266"/>
    <mergeCell ref="B268:C268"/>
    <mergeCell ref="A271:J271"/>
    <mergeCell ref="A273:J273"/>
    <mergeCell ref="A275:F275"/>
    <mergeCell ref="H275:J275"/>
    <mergeCell ref="O275:R275"/>
    <mergeCell ref="A277:F277"/>
    <mergeCell ref="H277:J277"/>
    <mergeCell ref="O277:R277"/>
    <mergeCell ref="A279:F279"/>
    <mergeCell ref="H279:J279"/>
    <mergeCell ref="O279:R279"/>
    <mergeCell ref="A281:F281"/>
    <mergeCell ref="H281:J281"/>
    <mergeCell ref="A283:K283"/>
    <mergeCell ref="A284:C284"/>
    <mergeCell ref="D284:K284"/>
    <mergeCell ref="B285:C285"/>
    <mergeCell ref="B286:C286"/>
    <mergeCell ref="B287:C287"/>
    <mergeCell ref="B288:C288"/>
    <mergeCell ref="A289:C289"/>
    <mergeCell ref="A291:K291"/>
    <mergeCell ref="A292:C292"/>
    <mergeCell ref="D292:K292"/>
    <mergeCell ref="B293:C293"/>
    <mergeCell ref="B294:C294"/>
    <mergeCell ref="A295:C295"/>
    <mergeCell ref="A297:K297"/>
    <mergeCell ref="A298:C298"/>
    <mergeCell ref="D298:K298"/>
    <mergeCell ref="B299:C299"/>
    <mergeCell ref="B300:C300"/>
    <mergeCell ref="A301:C301"/>
    <mergeCell ref="A303:K303"/>
    <mergeCell ref="A304:C304"/>
    <mergeCell ref="D304:K304"/>
    <mergeCell ref="B305:C305"/>
    <mergeCell ref="A306:C306"/>
    <mergeCell ref="B308:C308"/>
    <mergeCell ref="B321:C321"/>
    <mergeCell ref="A311:J311"/>
    <mergeCell ref="B313:C313"/>
    <mergeCell ref="B314:C314"/>
    <mergeCell ref="B315:C315"/>
    <mergeCell ref="B316:C316"/>
    <mergeCell ref="B317:C317"/>
    <mergeCell ref="B318:C318"/>
    <mergeCell ref="B319:C319"/>
    <mergeCell ref="B323:I323"/>
    <mergeCell ref="A324:A325"/>
    <mergeCell ref="B324:B325"/>
    <mergeCell ref="E324:E325"/>
    <mergeCell ref="G324:G325"/>
    <mergeCell ref="I324:I325"/>
    <mergeCell ref="K324:K325"/>
    <mergeCell ref="A327:K327"/>
    <mergeCell ref="E352:G352"/>
    <mergeCell ref="I352:K352"/>
    <mergeCell ref="C331:D331"/>
    <mergeCell ref="C332:D332"/>
    <mergeCell ref="B336:C336"/>
    <mergeCell ref="B338:I338"/>
    <mergeCell ref="A339:K339"/>
    <mergeCell ref="B340:C340"/>
    <mergeCell ref="B341:C341"/>
    <mergeCell ref="B342:C342"/>
    <mergeCell ref="B343:C343"/>
    <mergeCell ref="B345:K345"/>
    <mergeCell ref="B347:I347"/>
    <mergeCell ref="B348:C348"/>
    <mergeCell ref="I349:K349"/>
    <mergeCell ref="A367:K367"/>
    <mergeCell ref="I354:K354"/>
    <mergeCell ref="E356:G356"/>
    <mergeCell ref="I356:K356"/>
    <mergeCell ref="I358:K358"/>
    <mergeCell ref="E360:G360"/>
    <mergeCell ref="I360:K360"/>
    <mergeCell ref="A364:K364"/>
    <mergeCell ref="A366:K366"/>
  </mergeCells>
  <phoneticPr fontId="51" type="noConversion"/>
  <pageMargins left="0.62992125984251968" right="0.43307086614173229" top="0.74803149606299213" bottom="0.74803149606299213" header="0.31496062992125984" footer="0.31496062992125984"/>
  <pageSetup paperSize="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0C6FA5F-15A7-484F-9E71-A12762DDFDAB}">
          <x14:formula1>
            <xm:f>Dropdown!$A$8:$A$12</xm:f>
          </x14:formula1>
          <xm:sqref>K237 K37 K77 K117 K157 K197 K277</xm:sqref>
        </x14:dataValidation>
        <x14:dataValidation type="list" allowBlank="1" showInputMessage="1" showErrorMessage="1" xr:uid="{BCF98E21-A7EE-4BC8-B5BC-506E33B8D547}">
          <x14:formula1>
            <xm:f>Dropdown!$A$8:$A$14</xm:f>
          </x14:formula1>
          <xm:sqref>H37:J37 H77:J77 H117:J117 H157:J157 H197:J197 H237:J237 H277:J277</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Dropdown</vt:lpstr>
      <vt:lpstr>Register</vt:lpstr>
      <vt:lpstr>Deckblatt</vt:lpstr>
      <vt:lpstr>Gesamtlos TA</vt:lpstr>
      <vt:lpstr>Deckblatt!Druckbereich</vt:lpstr>
      <vt:lpstr>'Gesamtlos TA'!Druckbereich</vt:lpstr>
      <vt:lpstr>Register!Druckbereich</vt:lpstr>
      <vt:lpstr>Register!Drucktitel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Schwoebel, Corinna</dc:creator>
  <cp:lastModifiedBy>Mohammad, Taha</cp:lastModifiedBy>
  <cp:lastPrinted>2026-06-05T06:44:33Z</cp:lastPrinted>
  <dcterms:created xsi:type="dcterms:W3CDTF">2019-10-21T10:43:54Z</dcterms:created>
  <dcterms:modified xsi:type="dcterms:W3CDTF">2026-06-05T08:25:11Z</dcterms:modified>
</cp:coreProperties>
</file>